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JHP17\Documents\Urska_JHP\javna naročila\INNORENEW\24_2 sklopa\4_RD\"/>
    </mc:Choice>
  </mc:AlternateContent>
  <xr:revisionPtr revIDLastSave="0" documentId="13_ncr:1_{E5596FA6-9713-4ACC-A39A-4FA87DC3AEFA}" xr6:coauthVersionLast="47" xr6:coauthVersionMax="47" xr10:uidLastSave="{00000000-0000-0000-0000-000000000000}"/>
  <bookViews>
    <workbookView xWindow="53295" yWindow="1590" windowWidth="21570" windowHeight="19620" tabRatio="500" firstSheet="1" activeTab="1" xr2:uid="{00000000-000D-0000-FFFF-FFFF00000000}"/>
  </bookViews>
  <sheets>
    <sheet name="List1" sheetId="6" state="hidden" r:id="rId1"/>
    <sheet name="Povzetek_Summary" sheetId="43" r:id="rId2"/>
    <sheet name="Sklop 1_Lot 1" sheetId="42" r:id="rId3"/>
    <sheet name="Sklop 2_Lot 2" sheetId="41" r:id="rId4"/>
    <sheet name="Sklop 3_Lot 3" sheetId="44" r:id="rId5"/>
  </sheets>
  <definedNames>
    <definedName name="_xlnm.Print_Area" localSheetId="1">Povzetek_Summary!$A$1:$D$22</definedName>
  </definedNames>
  <calcPr calcId="191029" fullPrecision="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J2" i="44" l="1"/>
  <c r="C18" i="43" s="1"/>
  <c r="I2" i="44"/>
  <c r="K2" i="44" s="1"/>
  <c r="D18" i="43" s="1"/>
  <c r="H2" i="44"/>
  <c r="J2" i="42" l="1"/>
  <c r="C16" i="43" s="1"/>
  <c r="I2" i="42"/>
  <c r="K2" i="42" s="1"/>
  <c r="D16" i="43" s="1"/>
  <c r="H2" i="42"/>
  <c r="J2" i="41"/>
  <c r="C17" i="43" s="1"/>
  <c r="I2" i="41"/>
  <c r="K2" i="41" s="1"/>
  <c r="D17" i="43" s="1"/>
  <c r="H2" i="41"/>
  <c r="D20" i="43" l="1"/>
  <c r="C20" i="43"/>
</calcChain>
</file>

<file path=xl/sharedStrings.xml><?xml version="1.0" encoding="utf-8"?>
<sst xmlns="http://schemas.openxmlformats.org/spreadsheetml/2006/main" count="303" uniqueCount="258">
  <si>
    <t>Opis predmeta naročila (minimalne zahteve naročnika)</t>
  </si>
  <si>
    <t>Description (minimum requirements)</t>
  </si>
  <si>
    <t>enota / unit</t>
  </si>
  <si>
    <t>Količina / quantity</t>
  </si>
  <si>
    <t>Cena na enoto brez DDV /  price per unit excluding VAT</t>
  </si>
  <si>
    <t>Stopnja DDV % /  VAT rate %</t>
  </si>
  <si>
    <t>Znesek DDV / Value VAT</t>
  </si>
  <si>
    <t>Cena na enoto z DDV / Price per unit with VAT</t>
  </si>
  <si>
    <t>Skupna vrednost brez DDV / Value excluding VAT</t>
  </si>
  <si>
    <t>Skupna vrednost z DDV / Value with VAT</t>
  </si>
  <si>
    <t>Proizvajalec / Manufacturer</t>
  </si>
  <si>
    <t>Naziv in št. opreme / Brand and No. of equipment</t>
  </si>
  <si>
    <t>komplet / set</t>
  </si>
  <si>
    <t>ponujeni dobavni rok / delivery period:</t>
  </si>
  <si>
    <t>garancijski rok/warranty period:</t>
  </si>
  <si>
    <t>Installation and training must be included (at contracting authority's premises)</t>
  </si>
  <si>
    <t>Warranty period: 12 months from the delivery/acceptance.</t>
  </si>
  <si>
    <t>Garancijski čas: 12 mesecev od dobave/prevzema opreme.</t>
  </si>
  <si>
    <t>Measurement of polymers (natural and synthetic) concentration (Light scattering intensity (SLS)), Molecular weight (Mn, Mw, Mz), Polydispersity, Radius of Gyration, Intrinsic viscosity, Hydrodynamic radius (viscosity)</t>
  </si>
  <si>
    <t>Detections system including RI, UV/Vis PDA, Light Scattering and Viscometer detectors.</t>
  </si>
  <si>
    <t>Differential refractive index detector (wavelength 640 nm)</t>
  </si>
  <si>
    <t>Diode-array based UV/Vis Spectrometer (wavelength range:190-900 nm)</t>
  </si>
  <si>
    <t>Light scattering detector with operating angles 90º and 7º, high sensitivity (wavelength 640 nm)</t>
  </si>
  <si>
    <t>Sposobnost merjenja vzorcev z visoko in nizko molekulsko maso</t>
  </si>
  <si>
    <t>Ability to measure high and low molecular weight samples</t>
  </si>
  <si>
    <t>Ability to measure samples with low concentration</t>
  </si>
  <si>
    <t>Equipped with an autosampler with temperature control range (4-60ºC), high accuracy of injection volume</t>
  </si>
  <si>
    <t xml:space="preserve">TGuard, Org Guard Col 10x4.6mm </t>
  </si>
  <si>
    <t>TDS-PMMA-NB-PMMA standardi za LS/TD</t>
  </si>
  <si>
    <t xml:space="preserve">TDS-PMMA-NB - PMMA Standards for LS/TD </t>
  </si>
  <si>
    <t>Ozko + široko (6 kompletov = 12 vial)</t>
  </si>
  <si>
    <t>Narrow + Broad (6 sets = 12 Vials)</t>
  </si>
  <si>
    <t xml:space="preserve">Column Calibration software </t>
  </si>
  <si>
    <t>Namestitev sistema</t>
  </si>
  <si>
    <t xml:space="preserve">System installation </t>
  </si>
  <si>
    <t>Usposabljanje strank Viscotek</t>
  </si>
  <si>
    <t xml:space="preserve">Viscotek customer training </t>
  </si>
  <si>
    <t xml:space="preserve">PC workstation with monitor </t>
  </si>
  <si>
    <t xml:space="preserve">Delivery within 10 weeks after concluding the contract. </t>
  </si>
  <si>
    <t>Dobavni čas: 10 tednov po podpisu pogodbe</t>
  </si>
  <si>
    <t>SEC system</t>
  </si>
  <si>
    <t>4-capillary differential viscomter with exchangeable capillary bridge and fully-automated bridge balancing</t>
  </si>
  <si>
    <t>Detector temperature control range 20 - 65° C (for detectors and inter-detector)</t>
  </si>
  <si>
    <t>Equipped with pump (integrated back-flushing and ultralow pulsation) and degasser with capacity &gt;90%</t>
  </si>
  <si>
    <t>Column oven with temperature range 20-65ºC (5 column capacity)</t>
  </si>
  <si>
    <t>Polargel-M 300 x 7.5 mm (quantitiy : 2)</t>
  </si>
  <si>
    <t>Polargel-M Guard 50 x 7.5 mm (quantitiy : 1)</t>
  </si>
  <si>
    <t>UCS-PS- 6x12 standards, standard vials for column calibration. The Mw ranges from 1kDa to 4MDa.</t>
  </si>
  <si>
    <t>PS Stds Kit - Med, 0.5g x 10 Mol. Wts. Bulk PS standards nominal Molecular weight.</t>
  </si>
  <si>
    <t>PL aquagel-OH MIXED-H 8µm 300 x 7.5 mm (quantitiy: 2)</t>
  </si>
  <si>
    <t>PL aquagel-OH Guard 8µm 50 x 7.5 mm (quantitiy:1)</t>
  </si>
  <si>
    <t>Irradiation chamber</t>
  </si>
  <si>
    <t>Ability to be equipped with different spectral ranges (UVC, UVB, UVA, or daylight D65)</t>
  </si>
  <si>
    <t>Prilagodljivo delovanje: možnost uporabe dveh skupin žarnic za obsevanje v različnih spektralnih območjih</t>
  </si>
  <si>
    <t xml:space="preserve">Flexible operation: able to use two lamp groups for different spectral ranges irradiation </t>
  </si>
  <si>
    <t>Zagotavljanje neodvisne doze obsevanja dveh spektralnih območij</t>
  </si>
  <si>
    <t>Providing of independent irradiation dose of two spectral ranges</t>
  </si>
  <si>
    <t>Delovna temperatura 10 do 40 °C</t>
  </si>
  <si>
    <t>Operation temperature 10 to 40 °C</t>
  </si>
  <si>
    <t>Easy loading and unloading of samples</t>
  </si>
  <si>
    <t>Visoka obsevanost in enakomernost obsevanja</t>
  </si>
  <si>
    <t>High irradiance and uniformity of irradiation</t>
  </si>
  <si>
    <t>UV control of two spectral ranges</t>
  </si>
  <si>
    <t>Control system of lamp aging and temperature</t>
  </si>
  <si>
    <t>Organic GPC/SEC Column in THF, 300 x 8mm (quantity: 1)</t>
  </si>
  <si>
    <t>Polargel-M 300 x 7.5 mm (količina : 2)</t>
  </si>
  <si>
    <t>Polargel-M Guard 50 x 7.5 mm (količina : 1)</t>
  </si>
  <si>
    <t>PL aquagel-OH MIXED-H 8µm 300 x 7.5 mm (količina: 2)</t>
  </si>
  <si>
    <t>PL aquagel-OH Guard 8µm 50 x 7.5 mm (količina:1)</t>
  </si>
  <si>
    <t>Območje nadzora temperature detektorja 20 - 65 ° C (za detektorje in med detektorji)</t>
  </si>
  <si>
    <t>Komora za kolone z območjem nadzora temperature 20-65ºC (prostor za 5 kolon)</t>
  </si>
  <si>
    <t>Komora za obsevanje</t>
  </si>
  <si>
    <t>Sistem za nadzor staranja in temperature žarnic</t>
  </si>
  <si>
    <t>Sistem SEC</t>
  </si>
  <si>
    <t>Merjenje koncentracije polimerov (naravnih in sintetičnih) (intenzivnost sipanja svetlobe (SLS)), molekulske mase (Mn, Mw, Mz), polidisperznosti, polmera giracije, intrinzične viskoznosti, hidrodinamičnega polmera (viskoznosti)</t>
  </si>
  <si>
    <t>Sistem za detekcijo, vključno z detektorji RI, UV/Vis PDA, sipanja svetlobe in viskozimetrom.</t>
  </si>
  <si>
    <t>Diferencialni detektor refrakijskega indeksa (valovna dolžina 640 nm)</t>
  </si>
  <si>
    <t>Spektrometer UV/Vis z diodno letvico (valovno območje: 190-900 nm)</t>
  </si>
  <si>
    <t>Detektor sipanja svetlobe z delovnimi koti 90 ° in 7 °, z visoko občutljivostjo (valovna dolžina 640 nm)</t>
  </si>
  <si>
    <t>4-kapilarni diferencialni viskozimeter z zamenljivim kapilarnim mostičkom in popolnoma avtomatiziranim uravnoteženjem mostička</t>
  </si>
  <si>
    <t>Sposobnost merjenja vzorcev v nizkih koncentracijah</t>
  </si>
  <si>
    <t>Opremljenost s črpalko (integrirano povratno izpiranje, ultra nizko pulziranje) in razplinjevalnikom z zmogljivostjo &gt;90%</t>
  </si>
  <si>
    <t>Opremljenost z avtomatskim vzorčevalnikom z območjem nadzora temperature (4-60ºC), z visoko natančnostjo vbrizgane prostornine</t>
  </si>
  <si>
    <t>Organske kolone GPC/SEC v THF, 300 x 8 mm (količina: 1)</t>
  </si>
  <si>
    <r>
      <t>PLgel 10</t>
    </r>
    <r>
      <rPr>
        <sz val="10"/>
        <rFont val="Calibri"/>
        <family val="2"/>
      </rPr>
      <t>µ</t>
    </r>
    <r>
      <rPr>
        <sz val="10"/>
        <rFont val="Arial"/>
        <family val="2"/>
      </rPr>
      <t>m MIXED-B 300 x 7.5 mm (količina : 3)</t>
    </r>
  </si>
  <si>
    <r>
      <t>PLgel 10</t>
    </r>
    <r>
      <rPr>
        <sz val="10"/>
        <rFont val="Calibri"/>
        <family val="2"/>
      </rPr>
      <t>µ</t>
    </r>
    <r>
      <rPr>
        <sz val="10"/>
        <rFont val="Arial"/>
        <family val="2"/>
      </rPr>
      <t>m MIXED-B 300 x 7.5 mm (quantitiy : 3)</t>
    </r>
  </si>
  <si>
    <r>
      <t>PLgel 10</t>
    </r>
    <r>
      <rPr>
        <sz val="10"/>
        <rFont val="Calibri"/>
        <family val="2"/>
      </rPr>
      <t>µ</t>
    </r>
    <r>
      <rPr>
        <sz val="10"/>
        <rFont val="Arial"/>
        <family val="2"/>
      </rPr>
      <t>m Guard 50 x 7.5 mm (količina : 1)</t>
    </r>
  </si>
  <si>
    <r>
      <t>PLgel 10</t>
    </r>
    <r>
      <rPr>
        <sz val="10"/>
        <rFont val="Calibri"/>
        <family val="2"/>
      </rPr>
      <t>µ</t>
    </r>
    <r>
      <rPr>
        <sz val="10"/>
        <rFont val="Arial"/>
        <family val="2"/>
      </rPr>
      <t>m Guard 50 x 7.5 mm (quantitiy : 1)</t>
    </r>
  </si>
  <si>
    <t>Komplet standardov - PS Stds Kit - Med, 0.5g x 10 Mol. mas. Nepakirani standardi PS z nominalno molekulsko maso.</t>
  </si>
  <si>
    <t>Komplet standardov - UCS-PS- 6x12 standardov, standardne viale za kalibracijo kolon. Molekulske mase med 1 kDa in 4 MDa..</t>
  </si>
  <si>
    <t>Zaščitna kolona TGuard, Org Guard Col 10x4,6 mm</t>
  </si>
  <si>
    <t>Programska oprema za umerjanje (kalibracijo) kolon</t>
  </si>
  <si>
    <t>Delovna postaja (osebni računalnik) z monitorjem</t>
  </si>
  <si>
    <t>Ponudba mora vključevati namestitev in usposobitev opreme in izobraževanje oz. usposabljanje naročnikovega osebja na lokaciji naročnika</t>
  </si>
  <si>
    <t>Možnost opremljenosti z različnimi spektralnimi razponi obsevanja (UVC, UVB, UVA ali dnevna svetloba D65)</t>
  </si>
  <si>
    <t>Enostavno vstavljanje in odstranjevanje vzorcev</t>
  </si>
  <si>
    <t>Nadzor dveh spektralnih območij obsevanja z UV</t>
  </si>
  <si>
    <t>Sklop 1 / Lot 1</t>
  </si>
  <si>
    <t>Sklop 2 / Lot 2</t>
  </si>
  <si>
    <t>Povzetek ponudbe / Summary</t>
  </si>
  <si>
    <t>Št. sklopa / Lot No.</t>
  </si>
  <si>
    <t>Opis / Description</t>
  </si>
  <si>
    <t xml:space="preserve">Znesek v EUR brez DDV/ Value excluding VAT </t>
  </si>
  <si>
    <t>Znesek v EUR z DDV / Value with VAT</t>
  </si>
  <si>
    <t>1.</t>
  </si>
  <si>
    <t>2.</t>
  </si>
  <si>
    <t>3.</t>
  </si>
  <si>
    <t>SKUPAJ / TOTAL</t>
  </si>
  <si>
    <r>
      <rPr>
        <b/>
        <sz val="10"/>
        <color rgb="FF000000"/>
        <rFont val="Calibri"/>
        <family val="2"/>
      </rPr>
      <t>Navodila ponudnikom:</t>
    </r>
    <r>
      <rPr>
        <sz val="10"/>
        <color rgb="FF000000"/>
        <rFont val="Calibri"/>
        <family val="2"/>
      </rPr>
      <t xml:space="preserve"> Ponudnik izpolni za vsak sklop, ki ga ponuja, le </t>
    </r>
    <r>
      <rPr>
        <b/>
        <sz val="10"/>
        <color rgb="FF000000"/>
        <rFont val="Calibri"/>
        <family val="2"/>
        <charset val="238"/>
      </rPr>
      <t>sivo označene vrstice</t>
    </r>
    <r>
      <rPr>
        <sz val="10"/>
        <color rgb="FF000000"/>
        <rFont val="Calibri"/>
        <family val="2"/>
      </rPr>
      <t xml:space="preserve"> v posameznem zavihku za sklop, ki ga ponuja (cena na enoto brez DDV in stopnja DDV v %, proizvajalec, naziv in/ali št. opreme, rok odbave, ponujeno garancijsko obdobje)</t>
    </r>
  </si>
  <si>
    <r>
      <rPr>
        <b/>
        <sz val="10"/>
        <color rgb="FF000000"/>
        <rFont val="Calibri"/>
        <family val="2"/>
      </rPr>
      <t>Instructions to Tenderers:</t>
    </r>
    <r>
      <rPr>
        <sz val="10"/>
        <color rgb="FF000000"/>
        <rFont val="Calibri"/>
        <family val="2"/>
      </rPr>
      <t xml:space="preserve"> The Tenderers fill in only the </t>
    </r>
    <r>
      <rPr>
        <b/>
        <sz val="10"/>
        <color rgb="FF000000"/>
        <rFont val="Calibri"/>
        <family val="2"/>
        <charset val="238"/>
      </rPr>
      <t>gray marked Row for each Lot offered</t>
    </r>
    <r>
      <rPr>
        <sz val="10"/>
        <color rgb="FF000000"/>
        <rFont val="Calibri"/>
        <family val="2"/>
      </rPr>
      <t xml:space="preserve"> (unit price without VAT and the VAT rate in %, Manufacturer and Brand and/or No. of equipment, delivery date, warranty period)</t>
    </r>
  </si>
  <si>
    <t>Sistem SEC / SEC system</t>
  </si>
  <si>
    <t>Komora za obsevanje / Irradiation chamber</t>
  </si>
  <si>
    <t>količina / quantity</t>
  </si>
  <si>
    <t>Hidravlični sistem testiranja</t>
  </si>
  <si>
    <t>Hydraulic testing system</t>
  </si>
  <si>
    <t>Hidravlična črpalka (HPU)</t>
  </si>
  <si>
    <t>Hydraulic Power Supply (HPU)</t>
  </si>
  <si>
    <t>- Najmanjši tlak HPU je 21 MPa.</t>
  </si>
  <si>
    <t>- The minimum pressure of the HPU is 21 Mpa.</t>
  </si>
  <si>
    <t>- Najmanjša konstantna zmogljivost pretoka olja mora doseči 100 l/min (pri 50 Hz)</t>
  </si>
  <si>
    <t>- The minimum constant oil flow capacity must reach 100 l/min (at 50 Hz)</t>
  </si>
  <si>
    <t>- HPU mora biti nadgradljiv, da je v prihodnje možno nadgraditi moč in pretok olja z dodatnimi motorji.</t>
  </si>
  <si>
    <t>- The HPU must be expandable to alow future power and oil flow upgrades with additional motors.</t>
  </si>
  <si>
    <t>- Nadgradljivost je treba omogočiti v korakih po 100 lpm do največ 300 lpm.</t>
  </si>
  <si>
    <t>- Expandability should be enabled in 100 lpm increments up to 300l/min maximum.</t>
  </si>
  <si>
    <t>- HPU mora omogočiti samostojno uporabo posameznih motorjev, ki tečejo eden ali več naenkrat in možnost, da se neodvisno odstrani vsako motorno enoto za popravilo in vzdrževanje, ne da bi pri tem prekinili delovanje laboratorija.</t>
  </si>
  <si>
    <t>- The HPU must enable independent use of individual motors, runing one or more at a time and the possibility to independantl remove each unit for repair and maintainance without interrupting the laboratory operativity.</t>
  </si>
  <si>
    <t>- HPU mora imeti eno ohišje, eno posodo za olje in eno električno omarico, ne glede na možnost razširitve, da ne spreminjamo postavitve v laboratoriju.</t>
  </si>
  <si>
    <t>- The HPU must have a single chasis, a single oil tank and a single electric cabinet, regardless the expandability option in order to retain the laboratory setup.</t>
  </si>
  <si>
    <t>- Raven hrupa HPU ne sme presegati 68 dB, ker je HPU postavljen v laboratorij brez zvočne pregrade.</t>
  </si>
  <si>
    <t>- The HPU noise levels should not exceed 68 dB due to the HPU being placed in the laboratory without a sound barrier.</t>
  </si>
  <si>
    <t>- Mora biti pripravljen na vodno hlajenje.</t>
  </si>
  <si>
    <t>- Be water cooled ready.</t>
  </si>
  <si>
    <t>- Vključiti je potrebno vse potrebne filtre, ventile, kable itd., da se omogoči popolno delovanje s HSM na razdalji do 15 m.</t>
  </si>
  <si>
    <t>- Include all the necessary filters, valves, cables etc. to enable full functionality with a HSM up to 15 m away.</t>
  </si>
  <si>
    <t>- Olje je priloženo.</t>
  </si>
  <si>
    <t>- Oil comes included.</t>
  </si>
  <si>
    <t>Hidravlični servisni razdelilnik (HSM)</t>
  </si>
  <si>
    <t>Hydraulic Service Manifold (HSM)</t>
  </si>
  <si>
    <t>- Najmanjša skupna zmogljivost pretoka najmanj 378 lpm.</t>
  </si>
  <si>
    <t>- Has at least 378 lpm maximum total flow capacity.</t>
  </si>
  <si>
    <t>- Omogočati mora možnost izvajanja dveh preskusnih mest (neodvisno od števila priključenih aktuatorjev) na dveh različnih vzorcih in na dveh različnih preskusnih mestih (zagotoviti združljivost z nameščenimi cevmi).</t>
  </si>
  <si>
    <t>- Must enable the ability to run two test stations (indipendently from the number of connected actuators) on two different specimens and in two different testing areas (ensure compatibly with the installed hoses) .</t>
  </si>
  <si>
    <t>- Omogočiti mora možnost razširitve na 4 nadzorne postaje.</t>
  </si>
  <si>
    <t>- Must enable the possibility to expand it up to 4 control station.</t>
  </si>
  <si>
    <t>- Omogočati mora možnost samostojnega dovajanja olja do različnih aktuatorjev (ali skupin aktuatorjev), do 4 neodvisnih preskusov (ne samo do 4 pogonov).</t>
  </si>
  <si>
    <t>- Must enable the possibility to independently supply oil up to different actuators (or group of actuators), to run up to 4 indipendent tests (not just connect up to 4 actuators).</t>
  </si>
  <si>
    <t>- Vključiti je potrebno vse potrebne filtre, ventile, kable itd., da se omogoči popolno delovanje.</t>
  </si>
  <si>
    <t>- Include all the necessary filters, valves, cables etc. to enable full functionality.</t>
  </si>
  <si>
    <t>Hidravlični aktuator tipa #1 (kvazistatičen), 4 kosi</t>
  </si>
  <si>
    <t>Hydraulic Actuator type #1 (quasi-static), 4 pieces</t>
  </si>
  <si>
    <t>- Omogoča natezno silo najmanj 440 kN</t>
  </si>
  <si>
    <t>- Enables a tension force of at least 440 kN</t>
  </si>
  <si>
    <t>- Omogoča tlačno silo najmanj 640 kN</t>
  </si>
  <si>
    <t>- Enables a compression force of at least 640 kN</t>
  </si>
  <si>
    <t>- Ima hod najmanj 500 mm</t>
  </si>
  <si>
    <t>- Has stroke of at least 500 mm</t>
  </si>
  <si>
    <t>- Velikost priklopa mora omogočiti pretok servo-ventilov do 340 l/min.</t>
  </si>
  <si>
    <t>- Actuator port size needs to accommodate a servo-valves flow rate up to 340 l/min.</t>
  </si>
  <si>
    <t>- Servo ventil s kapaciteto 18.9 litra na minuto (5 galon na minuto).</t>
  </si>
  <si>
    <t>- Servo valve with a 18.9 lpm (5 gpm) capacity.</t>
  </si>
  <si>
    <t>- Velikost priklopa mora ustrezati hitrosti bata do 1 m/s.</t>
  </si>
  <si>
    <t>- Actuator port size needs to accommodate an up to 1m/sec piston rod velocity.</t>
  </si>
  <si>
    <t>- Aktuator mora biti dvojno delujoč, odporen na utrujanje (do 10Hz), obenem pa enojni, da je kompakten in zagotavlja prostor za preizkušanec.</t>
  </si>
  <si>
    <t>- Actuator must be double acting, fatigue rated (up to 10Hz), however single ended, to be compact and maximize the test setup space.</t>
  </si>
  <si>
    <t>- Vključiti vse potrebne filtre, ventile, kable itd., da je omogočeno popolno delovanje s HSM do 15 m.</t>
  </si>
  <si>
    <t>Merilna celica za aktuatorje tipa #1, 4 kosi</t>
  </si>
  <si>
    <t>Load cell for type #1 actuators, 4 pieces</t>
  </si>
  <si>
    <t>- Kapaciteta najmanj 500 kN</t>
  </si>
  <si>
    <t>- Capacity of at least 500 kN</t>
  </si>
  <si>
    <t>- Statična prekomerna zmogljivost je najmanj 150% nazivne zmogljivosti sile</t>
  </si>
  <si>
    <t>- Static overly capacity is at least 150 % of rated force capacity</t>
  </si>
  <si>
    <t>- Histereza (% celotnega obsega) je 0,15%</t>
  </si>
  <si>
    <t>- Hysteresis (% of full scale) is 0.15 %</t>
  </si>
  <si>
    <t>- Nelinearnost (% celotnega obsega) je 0,15%</t>
  </si>
  <si>
    <t>- Non-linearity (% of full scale) is 0.15 %</t>
  </si>
  <si>
    <t>Zglobi za aktuatorje tipa #1, 4 pari</t>
  </si>
  <si>
    <t>Swivels for type #1 actuators, 4 pairs</t>
  </si>
  <si>
    <t>- Kot nagiba najmanj +/- 14 °</t>
  </si>
  <si>
    <t>- Tilt angle of at least +/- 14°</t>
  </si>
  <si>
    <t>- Kot vrtenja najmanj -75 ° / + 90 °</t>
  </si>
  <si>
    <t>- Swivel angle of at least -75°/+90°</t>
  </si>
  <si>
    <t>- Zgloba za oba konca aktuatorja.</t>
  </si>
  <si>
    <t>- Swivels for both actuator ends.</t>
  </si>
  <si>
    <t>Hidravlični pogon tipa # 2 (dinamičen), 1 kos</t>
  </si>
  <si>
    <t>Hydraulic Actuator type #2 (dynamic), 1 piece</t>
  </si>
  <si>
    <t>- Omogoča natezno in tlačno silo najmanj 100 kN</t>
  </si>
  <si>
    <t>- Enables tension and compression force of at least 100 kN</t>
  </si>
  <si>
    <t>- Ima dinamični hod najmanj 200 mm</t>
  </si>
  <si>
    <t>- Has dynamic stroke of at least 200 mm</t>
  </si>
  <si>
    <t>- Vgrajen ima razdelilnik servo-ventilov z dvema ločenima servo-ventiloma z različnim pretokom in možnostjo izolacije enega od obeh za izvedbo ločenega testa, ki zahteva manjši pretok olja za povečanje natančnosti krmiljenja sistema.</t>
  </si>
  <si>
    <t>- Has an on board a servo-valve manifold, with two separate servo-valves of different flow and the possibility to isolate one of the two in order to run specific test requiring a minor oil flow to increase the system control.</t>
  </si>
  <si>
    <t>- Dvojni servo ventil s kapaciteto 2 x 56.8 litra na minuto (2 x 15 galon na minuto).</t>
  </si>
  <si>
    <t>- A double servo valve with a capacity of 2 x 56.8 lpm (2 x 15 gpm).</t>
  </si>
  <si>
    <t>- Ima plazemsko prevleko (namesto kromirane) ki doseže 10 -krat daljšo življenjsko dobo tesnila in potrebuje manj vzdrževanja.</t>
  </si>
  <si>
    <t>- Has plasma coating (instead of  chrome), to achieve a 10x longer seal life, and demand lower maintenance.</t>
  </si>
  <si>
    <t>Merilna celica za aktuatorje tipa #2, 1 kos</t>
  </si>
  <si>
    <t>Load cell for type #2 actuators, 1 piece</t>
  </si>
  <si>
    <t>- Kapaciteta najmanj 100 kN</t>
  </si>
  <si>
    <t>- Capacity of at least 100 kN</t>
  </si>
  <si>
    <t>- Histereza (% celotnega obsega) je 0,05%</t>
  </si>
  <si>
    <t>- Hysteresis (% of full scale) is 0.05 %</t>
  </si>
  <si>
    <t>- Nelinearnost (% celotnega obsega) je 0,08%</t>
  </si>
  <si>
    <t>Non-linearity (% of full scale) is 0.08 %</t>
  </si>
  <si>
    <t>Zglobi za aktuatorje tipa #2, 1 par</t>
  </si>
  <si>
    <t>Swivels for type #2 actuators, 1 pair</t>
  </si>
  <si>
    <t>- Kot nagiba najmanj +/- 17 °</t>
  </si>
  <si>
    <t>- Tilt angle of at least +/- 17°</t>
  </si>
  <si>
    <t>- Kot vrtenja najmanj -80 ° / + 90 °</t>
  </si>
  <si>
    <t>- Swivel angle of at least -80°/+90°</t>
  </si>
  <si>
    <t>Krmilnik</t>
  </si>
  <si>
    <t>Controller</t>
  </si>
  <si>
    <t>- Ima dve nameščeni nadzorni mesti (za izvedbo dveh različnih preskusov na dveh različnih vzorcih v dveh različnih laboratorijskih prostorih) hkrati (združljivo z nameščeno dolžino kabla).</t>
  </si>
  <si>
    <t>- Has two control station installed (to run two different tests, on two different specimen, in two different lab areas) at the same time (compatibly with the installed cable length).</t>
  </si>
  <si>
    <t>- Razširljiv do štirih nadzorne mest (možnost izvajanja do štirih ločenih preskusov, hkrati na štirih različnih vzorcih).</t>
  </si>
  <si>
    <t>- Expandable up to four control station (possibility to run up to four separate tests in paralell on four different specimens).</t>
  </si>
  <si>
    <t>- Ohišje je priloženo.</t>
  </si>
  <si>
    <t>- Rack comes included.</t>
  </si>
  <si>
    <t>- Vsi kabli za postavitev krmilnika najmanj 15 m od aktuatorjev.</t>
  </si>
  <si>
    <t>- All the cabling to place the controller at least 15m from the actuators.</t>
  </si>
  <si>
    <t>- UPS, prepleten s krmilnikom, za upravljanje varnega zaustavitve sistema v primeru izpada električne energije.</t>
  </si>
  <si>
    <t>- UPS interlaced with the controller, to manage a safe system stop in case of loss of power.</t>
  </si>
  <si>
    <t>- Programska oprema krmilnika, ki lahko neodvisno nadzoruje vse povezane preskusne postaje in aktuatorje ter vodi HPU.
Ista programska oprema mora istočano gnati tudi DAQ, da zagotovi en sam uporabniški vmesnik in vgradi zbrane signale tudi v programsko opremo krmilnika, tudi blizu zanke.</t>
  </si>
  <si>
    <t>- Controller software able to indipendently control all the connected testing stations and actuators and run the HPU.
The same software has to simultaneously also run the DAQ, to ensure a single user interface and to embed the acquired signals into the controller software as well, even to close to loop.</t>
  </si>
  <si>
    <t>- PC z monitorjem, po en za vsako preskusno postajo (2 kosa).</t>
  </si>
  <si>
    <t>- PC with monitor, one for each test station (2 pieces).</t>
  </si>
  <si>
    <t>- Preskusna programska oprema za vsak računalnik (2 licenci).</t>
  </si>
  <si>
    <t>- Testing software for each PC (2 licences).</t>
  </si>
  <si>
    <t>DAQ</t>
  </si>
  <si>
    <t>- Z najmanj 24 vhodi.</t>
  </si>
  <si>
    <t>- With at least 24 inputs.</t>
  </si>
  <si>
    <t>- Podpira vhode 1/4, 1/2, polni most in visoko napetost.</t>
  </si>
  <si>
    <t>- Supports 1/4, 1/2, full bridge and high level voltage inputs.</t>
  </si>
  <si>
    <t>- Vhodni priključki RJ-45.</t>
  </si>
  <si>
    <t>- Input connectors RJ-45.</t>
  </si>
  <si>
    <t>- Neodvisne postaje 8 ali več.</t>
  </si>
  <si>
    <t>- Independent stations 8 or more.</t>
  </si>
  <si>
    <t>- Vsi kabli za postavitev DAQ najmanj 15 m od krmilnika.</t>
  </si>
  <si>
    <t>- All the cabling to place the DAQ at least 15m from the controller necessary.</t>
  </si>
  <si>
    <t>Merilci pomikov</t>
  </si>
  <si>
    <t>Displacement transducers</t>
  </si>
  <si>
    <t xml:space="preserve">- LVDT ali potenciometri.
- Linearnost vsaj 0.5 %.
- Štirje različni kompleti:
   5 kosov z merilnim območjem 5 cm, vzmeteni
   5 kosov z merilnim območjem 10 cm, vzmeteni
   5 kosov z merilnim območjem 15 cm, vzmeteni
   5 kosov z merilnim območjem 20 cm, vzmeteni
</t>
  </si>
  <si>
    <t xml:space="preserve">- LVDTs or potentiometers.
- Linearity of 0.5 % at least.
- Four different sets:
   5 pieces with 5 cm range, springloaded
   5 pieces with 10 cm range, springloaded
   5 pieces with 15 cm range, springloaded
   5 pieces with 20 cm range, springloaded
</t>
  </si>
  <si>
    <t>- Vse so opremljene s fiksnim kablom dolžine 1 m, skupaj z najmanj 10 m podaljškom kabla.</t>
  </si>
  <si>
    <t>- All provided with a 1 m fixed cable accompanied with an at least 10 m cable. extension.</t>
  </si>
  <si>
    <t>Jekleni elementi za modularni sistem okvirjev</t>
  </si>
  <si>
    <t>Steel elements for the modular rigging system</t>
  </si>
  <si>
    <t>- Jekleni elementi v skladu s specifikacijami iz načrtov. Točne pozicije lukenj se določijo, ko bo izbran sistem hidravljičnih batov.</t>
  </si>
  <si>
    <t>- Steel elements according to shop drawing specifications. Exact hole locations is steel elements will be determined after the hydraulic actuator system selection.</t>
  </si>
  <si>
    <t>Dostava, sestava in šolanje v 32 tednih po sklenitvi pogodbe.</t>
  </si>
  <si>
    <t xml:space="preserve">Delivery, assembly and training within 32 weeks after concluding the contract. </t>
  </si>
  <si>
    <t>Garancija in podporno obdobje: 24 mesecev od prevzema s kontrolo in servisom na terenu po 12 mesecih.</t>
  </si>
  <si>
    <t>Warranty and support period: 24 months from acceptance with an on-site inspection and service after 12 months.</t>
  </si>
  <si>
    <t>Vključeno z namestitvijo, kalibracijo vseh dobavljenih elementov in 3-dnevno usposabljanje (v prostorih naročnika).</t>
  </si>
  <si>
    <t>Installation, on-site calibration for supplied transducers and a 3-day training must be included (at contracting authority's premises).</t>
  </si>
  <si>
    <t>Sklop 3 / Lot 3</t>
  </si>
  <si>
    <t>Hidravlični sistem testiranja / Hydraulic testing system</t>
  </si>
  <si>
    <t>Predmet naročila / Subject of Tender: 
Nakup sistema SEC, komore za obsevanje in hidravličnega sistema testiranja za potrebe InnoRenew CoE  (3 sklopi) /
The purchase of SEC System, Irradiation chamber and Hydraulic testing system for the needs of Innorenew CoE (3 Lots)
Naročnik / Contracting Authority:
InnoRenew CoE Center odličnosti za raziskave in inovacije na področju obnovljivih materialov in zdravega bivanjskega okolja, Livade 6, 6310 Izola - Isola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</si>
</sst>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
  </numFmts>
  <fonts count="21" x14ac:knownFonts="1">
    <font>
      <sz val="11"/>
      <color rgb="FF000000"/>
      <name val="Calibri"/>
      <family val="2"/>
      <charset val="1"/>
    </font>
    <font>
      <sz val="11"/>
      <color theme="1"/>
      <name val="Calibri"/>
      <family val="2"/>
      <scheme val="minor"/>
    </font>
    <font>
      <sz val="11"/>
      <color theme="1"/>
      <name val="Calibri"/>
      <family val="2"/>
      <scheme val="minor"/>
    </font>
    <font>
      <b/>
      <sz val="10"/>
      <color rgb="FF000000"/>
      <name val="Arial"/>
      <family val="2"/>
    </font>
    <font>
      <b/>
      <sz val="10"/>
      <name val="Arial"/>
      <family val="2"/>
    </font>
    <font>
      <sz val="10"/>
      <color rgb="FF000000"/>
      <name val="Arial"/>
      <family val="2"/>
    </font>
    <font>
      <b/>
      <sz val="10"/>
      <color theme="1"/>
      <name val="Arial"/>
      <family val="2"/>
    </font>
    <font>
      <sz val="10"/>
      <name val="Arial"/>
      <family val="2"/>
    </font>
    <font>
      <sz val="10"/>
      <name val="Calibri"/>
      <family val="2"/>
    </font>
    <font>
      <b/>
      <sz val="11"/>
      <color theme="1"/>
      <name val="Calibri"/>
      <family val="2"/>
      <charset val="238"/>
      <scheme val="minor"/>
    </font>
    <font>
      <b/>
      <sz val="10"/>
      <color rgb="FF000000"/>
      <name val="Arial"/>
      <family val="2"/>
      <charset val="238"/>
    </font>
    <font>
      <b/>
      <sz val="10"/>
      <name val="Arial"/>
      <family val="2"/>
      <charset val="238"/>
    </font>
    <font>
      <b/>
      <sz val="9"/>
      <color theme="1"/>
      <name val="Calibri"/>
      <family val="2"/>
      <charset val="238"/>
      <scheme val="minor"/>
    </font>
    <font>
      <b/>
      <sz val="11"/>
      <name val="Arial"/>
      <family val="2"/>
      <charset val="238"/>
    </font>
    <font>
      <b/>
      <sz val="8"/>
      <name val="Arial"/>
      <family val="2"/>
      <charset val="238"/>
    </font>
    <font>
      <sz val="8"/>
      <color rgb="FF000000"/>
      <name val="Arial"/>
      <family val="2"/>
      <charset val="238"/>
    </font>
    <font>
      <b/>
      <sz val="8"/>
      <name val="Calibri"/>
      <family val="2"/>
      <charset val="238"/>
      <scheme val="minor"/>
    </font>
    <font>
      <sz val="8"/>
      <name val="Arial"/>
      <family val="2"/>
      <charset val="238"/>
    </font>
    <font>
      <sz val="10"/>
      <color rgb="FF000000"/>
      <name val="Calibri"/>
      <family val="2"/>
    </font>
    <font>
      <b/>
      <sz val="10"/>
      <color rgb="FF000000"/>
      <name val="Calibri"/>
      <family val="2"/>
    </font>
    <font>
      <b/>
      <sz val="10"/>
      <color rgb="FF000000"/>
      <name val="Calibri"/>
      <family val="2"/>
      <charset val="238"/>
    </font>
  </fonts>
  <fills count="10">
    <fill>
      <patternFill patternType="none"/>
    </fill>
    <fill>
      <patternFill patternType="gray125"/>
    </fill>
    <fill>
      <patternFill patternType="solid">
        <fgColor rgb="FFB4C7E7"/>
        <bgColor rgb="FFB4C6E7"/>
      </patternFill>
    </fill>
    <fill>
      <patternFill patternType="solid">
        <fgColor rgb="FFBFBFBF"/>
        <bgColor rgb="FFB4C6E7"/>
      </patternFill>
    </fill>
    <fill>
      <patternFill patternType="solid">
        <fgColor rgb="FFA9D08E"/>
        <bgColor rgb="FFA9D18E"/>
      </patternFill>
    </fill>
    <fill>
      <patternFill patternType="solid">
        <fgColor rgb="FFB4C6E7"/>
        <bgColor rgb="FFB4C7E7"/>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double">
        <color indexed="64"/>
      </top>
      <bottom style="double">
        <color indexed="64"/>
      </bottom>
      <diagonal/>
    </border>
    <border>
      <left/>
      <right/>
      <top style="thin">
        <color indexed="64"/>
      </top>
      <bottom style="thin">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5">
    <xf numFmtId="0" fontId="0"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90">
    <xf numFmtId="0" fontId="0" fillId="0" borderId="0" xfId="0"/>
    <xf numFmtId="0" fontId="4" fillId="2" borderId="1" xfId="0" applyFont="1" applyFill="1" applyBorder="1" applyAlignment="1" applyProtection="1">
      <alignment horizontal="center" vertical="center" wrapText="1"/>
      <protection locked="0"/>
    </xf>
    <xf numFmtId="0" fontId="5" fillId="0" borderId="0" xfId="0" applyFont="1" applyAlignment="1">
      <alignment vertical="center"/>
    </xf>
    <xf numFmtId="0" fontId="5" fillId="0" borderId="0" xfId="0" applyFont="1"/>
    <xf numFmtId="0" fontId="5" fillId="3" borderId="1" xfId="0" applyFont="1" applyFill="1" applyBorder="1"/>
    <xf numFmtId="0" fontId="5" fillId="0" borderId="0" xfId="0" applyFont="1" applyAlignment="1">
      <alignment horizontal="center" vertical="center"/>
    </xf>
    <xf numFmtId="0" fontId="5" fillId="3" borderId="1" xfId="0" applyFont="1" applyFill="1" applyBorder="1" applyAlignment="1">
      <alignment horizontal="center" vertical="center"/>
    </xf>
    <xf numFmtId="164" fontId="4" fillId="5" borderId="1" xfId="0" applyNumberFormat="1" applyFont="1" applyFill="1" applyBorder="1" applyAlignment="1" applyProtection="1">
      <alignment horizontal="center" vertical="center" wrapText="1"/>
      <protection locked="0"/>
    </xf>
    <xf numFmtId="4" fontId="4" fillId="5" borderId="1" xfId="0" applyNumberFormat="1" applyFont="1" applyFill="1" applyBorder="1" applyAlignment="1" applyProtection="1">
      <alignment horizontal="center" vertical="center" wrapText="1"/>
      <protection locked="0"/>
    </xf>
    <xf numFmtId="4" fontId="4" fillId="5" borderId="1" xfId="0" applyNumberFormat="1" applyFont="1" applyFill="1" applyBorder="1" applyAlignment="1">
      <alignment horizontal="center" vertical="center" wrapText="1"/>
    </xf>
    <xf numFmtId="165" fontId="4" fillId="5" borderId="1" xfId="0" applyNumberFormat="1" applyFont="1" applyFill="1" applyBorder="1" applyAlignment="1">
      <alignment horizontal="center" vertical="center" wrapText="1"/>
    </xf>
    <xf numFmtId="166" fontId="4" fillId="5"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9" fontId="3" fillId="3" borderId="1" xfId="0" applyNumberFormat="1" applyFont="1" applyFill="1" applyBorder="1" applyAlignment="1">
      <alignment horizontal="center" vertical="center"/>
    </xf>
    <xf numFmtId="0" fontId="5" fillId="5" borderId="1" xfId="0" applyFont="1" applyFill="1" applyBorder="1" applyAlignment="1">
      <alignment wrapText="1"/>
    </xf>
    <xf numFmtId="4" fontId="3" fillId="3" borderId="1" xfId="0" applyNumberFormat="1" applyFont="1" applyFill="1" applyBorder="1" applyAlignment="1">
      <alignment horizontal="center" vertical="center"/>
    </xf>
    <xf numFmtId="4" fontId="3" fillId="0" borderId="1" xfId="0" applyNumberFormat="1" applyFont="1" applyBorder="1" applyAlignment="1">
      <alignment horizontal="center" vertical="center"/>
    </xf>
    <xf numFmtId="9"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0" fontId="3" fillId="0" borderId="2" xfId="0" applyFont="1" applyBorder="1" applyAlignment="1">
      <alignment vertical="center"/>
    </xf>
    <xf numFmtId="0" fontId="3" fillId="0" borderId="2" xfId="0" applyFont="1" applyBorder="1" applyAlignment="1">
      <alignment horizontal="center" vertical="center" wrapText="1"/>
    </xf>
    <xf numFmtId="0" fontId="6" fillId="6" borderId="1" xfId="0" applyFont="1" applyFill="1" applyBorder="1" applyAlignment="1">
      <alignment horizontal="center" vertical="center"/>
    </xf>
    <xf numFmtId="0" fontId="5" fillId="0" borderId="1" xfId="0" applyFont="1" applyBorder="1"/>
    <xf numFmtId="0" fontId="5" fillId="0" borderId="1" xfId="0" applyFont="1" applyBorder="1" applyAlignment="1">
      <alignment wrapText="1"/>
    </xf>
    <xf numFmtId="0" fontId="3" fillId="0" borderId="2" xfId="0" applyFont="1" applyBorder="1" applyAlignment="1">
      <alignment horizontal="center" vertical="center"/>
    </xf>
    <xf numFmtId="0" fontId="4" fillId="6" borderId="1" xfId="0" applyFont="1" applyFill="1" applyBorder="1" applyAlignment="1">
      <alignment horizontal="center" vertical="center"/>
    </xf>
    <xf numFmtId="0" fontId="7" fillId="0" borderId="1" xfId="0" applyFont="1" applyBorder="1" applyAlignment="1">
      <alignment wrapText="1"/>
    </xf>
    <xf numFmtId="0" fontId="7" fillId="0" borderId="1" xfId="0" applyFont="1" applyFill="1" applyBorder="1"/>
    <xf numFmtId="0" fontId="7" fillId="0" borderId="1" xfId="0" applyFont="1" applyFill="1" applyBorder="1" applyAlignment="1">
      <alignment wrapText="1"/>
    </xf>
    <xf numFmtId="0" fontId="7" fillId="0" borderId="1" xfId="0" applyFont="1" applyBorder="1" applyAlignment="1">
      <alignment vertical="center" wrapText="1"/>
    </xf>
    <xf numFmtId="0" fontId="7" fillId="0" borderId="1" xfId="0" applyFont="1" applyBorder="1"/>
    <xf numFmtId="0" fontId="10" fillId="0" borderId="1" xfId="0" applyFont="1" applyBorder="1" applyAlignment="1">
      <alignment vertical="center" wrapText="1"/>
    </xf>
    <xf numFmtId="0" fontId="11" fillId="0" borderId="1" xfId="0" applyFont="1" applyFill="1" applyBorder="1" applyAlignment="1">
      <alignment wrapText="1"/>
    </xf>
    <xf numFmtId="0" fontId="10" fillId="0" borderId="1" xfId="0" applyFont="1" applyFill="1" applyBorder="1" applyAlignment="1">
      <alignment wrapText="1"/>
    </xf>
    <xf numFmtId="0" fontId="11" fillId="0" borderId="1" xfId="0" applyFont="1" applyBorder="1" applyAlignment="1">
      <alignment vertical="center" wrapText="1"/>
    </xf>
    <xf numFmtId="0" fontId="11" fillId="0" borderId="1" xfId="0" applyFont="1" applyBorder="1"/>
    <xf numFmtId="0" fontId="10" fillId="0" borderId="1" xfId="0" applyFont="1" applyBorder="1"/>
    <xf numFmtId="0" fontId="11" fillId="0" borderId="1" xfId="0" applyFont="1" applyBorder="1" applyAlignment="1">
      <alignment wrapText="1"/>
    </xf>
    <xf numFmtId="0" fontId="10" fillId="0" borderId="1" xfId="0" applyFont="1" applyBorder="1" applyAlignment="1">
      <alignment wrapText="1"/>
    </xf>
    <xf numFmtId="0" fontId="12" fillId="7" borderId="3" xfId="0" applyFont="1" applyFill="1" applyBorder="1" applyAlignment="1">
      <alignment horizontal="center" wrapText="1"/>
    </xf>
    <xf numFmtId="0" fontId="9" fillId="7" borderId="4" xfId="0" applyFont="1" applyFill="1" applyBorder="1" applyAlignment="1">
      <alignment horizontal="center" wrapText="1"/>
    </xf>
    <xf numFmtId="0" fontId="9" fillId="7" borderId="5" xfId="0" applyFont="1" applyFill="1" applyBorder="1" applyAlignment="1">
      <alignment horizontal="center" wrapText="1"/>
    </xf>
    <xf numFmtId="0" fontId="9" fillId="7" borderId="6" xfId="0" applyFont="1" applyFill="1" applyBorder="1" applyAlignment="1">
      <alignment horizontal="center" wrapText="1"/>
    </xf>
    <xf numFmtId="0" fontId="9" fillId="7" borderId="0" xfId="0" applyFont="1" applyFill="1" applyAlignment="1">
      <alignment horizontal="center" wrapText="1"/>
    </xf>
    <xf numFmtId="0" fontId="9" fillId="7" borderId="7" xfId="0" applyFont="1" applyFill="1" applyBorder="1" applyAlignment="1">
      <alignment horizontal="center" wrapText="1"/>
    </xf>
    <xf numFmtId="0" fontId="9" fillId="7" borderId="8" xfId="0" applyFont="1" applyFill="1" applyBorder="1" applyAlignment="1">
      <alignment horizontal="center" wrapText="1"/>
    </xf>
    <xf numFmtId="0" fontId="9" fillId="7" borderId="9" xfId="0" applyFont="1" applyFill="1" applyBorder="1" applyAlignment="1">
      <alignment horizontal="center" wrapText="1"/>
    </xf>
    <xf numFmtId="0" fontId="9" fillId="7" borderId="10" xfId="0" applyFont="1" applyFill="1" applyBorder="1" applyAlignment="1">
      <alignment horizontal="center" wrapText="1"/>
    </xf>
    <xf numFmtId="0" fontId="13" fillId="0" borderId="0" xfId="0" applyFont="1" applyAlignment="1">
      <alignment horizontal="center" vertical="center"/>
    </xf>
    <xf numFmtId="49" fontId="14" fillId="8" borderId="1" xfId="0" applyNumberFormat="1" applyFont="1" applyFill="1" applyBorder="1" applyAlignment="1">
      <alignment horizontal="center" vertical="center" wrapText="1"/>
    </xf>
    <xf numFmtId="0" fontId="14" fillId="8" borderId="1" xfId="0" applyFont="1" applyFill="1" applyBorder="1" applyAlignment="1">
      <alignment horizontal="center" vertical="center"/>
    </xf>
    <xf numFmtId="4" fontId="14" fillId="8" borderId="1" xfId="0" applyNumberFormat="1" applyFont="1" applyFill="1" applyBorder="1" applyAlignment="1">
      <alignment horizontal="center" vertical="center" wrapText="1"/>
    </xf>
    <xf numFmtId="0" fontId="14" fillId="8" borderId="1" xfId="0" applyFont="1" applyFill="1" applyBorder="1" applyAlignment="1">
      <alignment horizontal="center" vertical="center" wrapText="1"/>
    </xf>
    <xf numFmtId="49" fontId="14" fillId="0" borderId="11" xfId="0" applyNumberFormat="1" applyFont="1" applyBorder="1" applyAlignment="1">
      <alignment horizontal="center" vertical="center"/>
    </xf>
    <xf numFmtId="0" fontId="15" fillId="0" borderId="1" xfId="0" applyFont="1" applyBorder="1" applyAlignment="1">
      <alignment wrapText="1"/>
    </xf>
    <xf numFmtId="4" fontId="16" fillId="0" borderId="12" xfId="0" applyNumberFormat="1" applyFont="1" applyBorder="1" applyAlignment="1">
      <alignment horizontal="center" vertical="center"/>
    </xf>
    <xf numFmtId="4" fontId="16" fillId="0" borderId="1" xfId="0" applyNumberFormat="1" applyFont="1" applyBorder="1" applyAlignment="1">
      <alignment horizontal="center" vertical="center"/>
    </xf>
    <xf numFmtId="0" fontId="15" fillId="0" borderId="1" xfId="0" applyFont="1" applyBorder="1" applyAlignment="1">
      <alignment horizontal="justify" vertical="center" wrapText="1"/>
    </xf>
    <xf numFmtId="49" fontId="14" fillId="0" borderId="0" xfId="0" applyNumberFormat="1" applyFont="1" applyAlignment="1">
      <alignment horizontal="center" vertical="top"/>
    </xf>
    <xf numFmtId="0" fontId="17" fillId="0" borderId="0" xfId="0" applyFont="1" applyAlignment="1">
      <alignment horizontal="justify" vertical="top" readingOrder="1"/>
    </xf>
    <xf numFmtId="0" fontId="17" fillId="0" borderId="0" xfId="0" applyFont="1"/>
    <xf numFmtId="4" fontId="17" fillId="0" borderId="0" xfId="0" applyNumberFormat="1" applyFont="1"/>
    <xf numFmtId="49" fontId="14" fillId="0" borderId="13" xfId="0" applyNumberFormat="1" applyFont="1" applyBorder="1" applyAlignment="1">
      <alignment horizontal="left" vertical="center"/>
    </xf>
    <xf numFmtId="0" fontId="14" fillId="0" borderId="13" xfId="0" applyFont="1" applyBorder="1" applyAlignment="1">
      <alignment horizontal="justify" vertical="center" readingOrder="1"/>
    </xf>
    <xf numFmtId="4" fontId="14" fillId="0" borderId="13" xfId="0" applyNumberFormat="1" applyFont="1" applyBorder="1" applyAlignment="1">
      <alignment horizontal="center" vertical="center"/>
    </xf>
    <xf numFmtId="0" fontId="18" fillId="9" borderId="11" xfId="0" applyFont="1" applyFill="1" applyBorder="1" applyAlignment="1">
      <alignment horizontal="left" wrapText="1"/>
    </xf>
    <xf numFmtId="0" fontId="18" fillId="9" borderId="14" xfId="0" applyFont="1" applyFill="1" applyBorder="1" applyAlignment="1">
      <alignment horizontal="left" wrapText="1"/>
    </xf>
    <xf numFmtId="0" fontId="18" fillId="9" borderId="12" xfId="0" applyFont="1" applyFill="1" applyBorder="1" applyAlignment="1">
      <alignment horizontal="left" wrapText="1"/>
    </xf>
    <xf numFmtId="0" fontId="5" fillId="0" borderId="0" xfId="0" applyFont="1" applyFill="1" applyBorder="1"/>
    <xf numFmtId="0" fontId="5" fillId="5" borderId="11" xfId="0" applyFont="1" applyFill="1" applyBorder="1" applyAlignment="1">
      <alignment wrapText="1"/>
    </xf>
    <xf numFmtId="2" fontId="3" fillId="3" borderId="1" xfId="0" applyNumberFormat="1" applyFont="1" applyFill="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6" fillId="6" borderId="15" xfId="0" applyFont="1" applyFill="1" applyBorder="1" applyAlignment="1">
      <alignment horizontal="center" vertical="center"/>
    </xf>
    <xf numFmtId="49" fontId="3" fillId="0" borderId="16" xfId="0" applyNumberFormat="1" applyFont="1" applyBorder="1" applyAlignment="1">
      <alignment vertical="center" wrapText="1"/>
    </xf>
    <xf numFmtId="49" fontId="5" fillId="0" borderId="17" xfId="0" applyNumberFormat="1" applyFont="1" applyBorder="1" applyAlignment="1">
      <alignment vertical="center" wrapText="1"/>
    </xf>
    <xf numFmtId="49" fontId="5" fillId="0" borderId="17" xfId="0" applyNumberFormat="1" applyFont="1" applyBorder="1" applyAlignment="1">
      <alignment wrapText="1"/>
    </xf>
    <xf numFmtId="49" fontId="5" fillId="0" borderId="18" xfId="0" applyNumberFormat="1" applyFont="1" applyBorder="1" applyAlignment="1">
      <alignment vertical="center" wrapText="1"/>
    </xf>
    <xf numFmtId="49" fontId="5" fillId="0" borderId="18" xfId="0" applyNumberFormat="1" applyFont="1" applyBorder="1" applyAlignment="1">
      <alignment wrapText="1"/>
    </xf>
    <xf numFmtId="49" fontId="5" fillId="0" borderId="17" xfId="0" applyNumberFormat="1" applyFont="1" applyBorder="1"/>
    <xf numFmtId="49" fontId="3" fillId="0" borderId="17" xfId="0" applyNumberFormat="1" applyFont="1" applyBorder="1" applyAlignment="1">
      <alignment vertical="center" wrapText="1"/>
    </xf>
    <xf numFmtId="49" fontId="5" fillId="0" borderId="0" xfId="0" applyNumberFormat="1" applyFont="1" applyAlignment="1">
      <alignment vertical="center" wrapText="1"/>
    </xf>
    <xf numFmtId="49" fontId="10" fillId="0" borderId="15" xfId="0" applyNumberFormat="1" applyFont="1" applyBorder="1" applyAlignment="1">
      <alignment vertical="center" wrapText="1"/>
    </xf>
    <xf numFmtId="49" fontId="10" fillId="0" borderId="0" xfId="0" applyNumberFormat="1" applyFont="1" applyAlignment="1">
      <alignment vertical="center" wrapText="1"/>
    </xf>
    <xf numFmtId="49" fontId="10" fillId="0" borderId="0" xfId="0" applyNumberFormat="1" applyFont="1"/>
    <xf numFmtId="49" fontId="10" fillId="0" borderId="15" xfId="0" applyNumberFormat="1" applyFont="1" applyBorder="1" applyAlignment="1">
      <alignment wrapText="1"/>
    </xf>
    <xf numFmtId="14" fontId="5" fillId="0" borderId="0" xfId="0" applyNumberFormat="1" applyFont="1"/>
    <xf numFmtId="49" fontId="14" fillId="0" borderId="1" xfId="0" applyNumberFormat="1" applyFont="1" applyBorder="1" applyAlignment="1">
      <alignment horizontal="center" vertical="center"/>
    </xf>
  </cellXfs>
  <cellStyles count="5">
    <cellStyle name="Navadno" xfId="0" builtinId="0"/>
    <cellStyle name="Navadno 2" xfId="1" xr:uid="{9A0A96FF-7DEB-4076-ADC1-40B5DC0884D4}"/>
    <cellStyle name="Navadno 3" xfId="3" xr:uid="{749740E3-0786-4EF4-B836-ED22891B488E}"/>
    <cellStyle name="Odstotek 2" xfId="2" xr:uid="{D7AD7616-788E-4E48-8E44-FBF1A6D4E678}"/>
    <cellStyle name="Odstotek 3" xfId="4" xr:uid="{2DD0B805-171D-4823-A18A-7694313ECD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A9D18E"/>
      <rgbColor rgb="FFFFFF99"/>
      <rgbColor rgb="FFB4C6E7"/>
      <rgbColor rgb="FFFF99CC"/>
      <rgbColor rgb="FFCC99FF"/>
      <rgbColor rgb="FFFFCC99"/>
      <rgbColor rgb="FF3366FF"/>
      <rgbColor rgb="FF33CCCC"/>
      <rgbColor rgb="FF99CC00"/>
      <rgbColor rgb="FFFFCC00"/>
      <rgbColor rgb="FFFF9900"/>
      <rgbColor rgb="FFFF6600"/>
      <rgbColor rgb="FF555555"/>
      <rgbColor rgb="FFA9D08E"/>
      <rgbColor rgb="FF003366"/>
      <rgbColor rgb="FF339966"/>
      <rgbColor rgb="FF003300"/>
      <rgbColor rgb="FF212121"/>
      <rgbColor rgb="FF993300"/>
      <rgbColor rgb="FF993366"/>
      <rgbColor rgb="FF333399"/>
      <rgbColor rgb="FF222222"/>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xdr:col>
      <xdr:colOff>11767</xdr:colOff>
      <xdr:row>4</xdr:row>
      <xdr:rowOff>64617</xdr:rowOff>
    </xdr:to>
    <xdr:pic>
      <xdr:nvPicPr>
        <xdr:cNvPr id="2" name="Slika 1">
          <a:extLst>
            <a:ext uri="{FF2B5EF4-FFF2-40B4-BE49-F238E27FC236}">
              <a16:creationId xmlns:a16="http://schemas.microsoft.com/office/drawing/2014/main" id="{F5AD5A00-F7D4-4659-BC4A-3CBAD551804C}"/>
            </a:ext>
          </a:extLst>
        </xdr:cNvPr>
        <xdr:cNvPicPr>
          <a:picLocks noChangeAspect="1"/>
        </xdr:cNvPicPr>
      </xdr:nvPicPr>
      <xdr:blipFill>
        <a:blip xmlns:r="http://schemas.openxmlformats.org/officeDocument/2006/relationships" r:embed="rId1"/>
        <a:stretch>
          <a:fillRect/>
        </a:stretch>
      </xdr:blipFill>
      <xdr:spPr>
        <a:xfrm>
          <a:off x="1" y="0"/>
          <a:ext cx="5715000" cy="784968"/>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zoomScaleNormal="100" workbookViewId="0">
      <selection activeCellId="1" sqref="D11:D12 A1"/>
    </sheetView>
  </sheetViews>
  <sheetFormatPr defaultColWidth="8.7265625" defaultRowHeight="14.5" x14ac:dyDescent="0.35"/>
  <sheetData/>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EC69F-388D-42A7-814F-1791B1D72D86}">
  <dimension ref="A6:D22"/>
  <sheetViews>
    <sheetView tabSelected="1" view="pageBreakPreview" zoomScale="130" zoomScaleNormal="100" zoomScaleSheetLayoutView="130" zoomScalePageLayoutView="85" workbookViewId="0">
      <selection activeCell="A6" sqref="A6:D11"/>
    </sheetView>
  </sheetViews>
  <sheetFormatPr defaultRowHeight="14.5" x14ac:dyDescent="0.35"/>
  <cols>
    <col min="1" max="4" width="20" customWidth="1"/>
  </cols>
  <sheetData>
    <row r="6" spans="1:4" x14ac:dyDescent="0.35">
      <c r="A6" s="40" t="s">
        <v>257</v>
      </c>
      <c r="B6" s="41"/>
      <c r="C6" s="41"/>
      <c r="D6" s="42"/>
    </row>
    <row r="7" spans="1:4" x14ac:dyDescent="0.35">
      <c r="A7" s="43"/>
      <c r="B7" s="44"/>
      <c r="C7" s="44"/>
      <c r="D7" s="45"/>
    </row>
    <row r="8" spans="1:4" x14ac:dyDescent="0.35">
      <c r="A8" s="43"/>
      <c r="B8" s="44"/>
      <c r="C8" s="44"/>
      <c r="D8" s="45"/>
    </row>
    <row r="9" spans="1:4" x14ac:dyDescent="0.35">
      <c r="A9" s="43"/>
      <c r="B9" s="44"/>
      <c r="C9" s="44"/>
      <c r="D9" s="45"/>
    </row>
    <row r="10" spans="1:4" x14ac:dyDescent="0.35">
      <c r="A10" s="43"/>
      <c r="B10" s="44"/>
      <c r="C10" s="44"/>
      <c r="D10" s="45"/>
    </row>
    <row r="11" spans="1:4" x14ac:dyDescent="0.35">
      <c r="A11" s="46"/>
      <c r="B11" s="47"/>
      <c r="C11" s="47"/>
      <c r="D11" s="48"/>
    </row>
    <row r="13" spans="1:4" x14ac:dyDescent="0.35">
      <c r="A13" s="49" t="s">
        <v>99</v>
      </c>
      <c r="B13" s="49"/>
      <c r="C13" s="49"/>
      <c r="D13" s="49"/>
    </row>
    <row r="15" spans="1:4" ht="63" x14ac:dyDescent="0.35">
      <c r="A15" s="50" t="s">
        <v>100</v>
      </c>
      <c r="B15" s="51" t="s">
        <v>101</v>
      </c>
      <c r="C15" s="52" t="s">
        <v>102</v>
      </c>
      <c r="D15" s="53" t="s">
        <v>103</v>
      </c>
    </row>
    <row r="16" spans="1:4" x14ac:dyDescent="0.35">
      <c r="A16" s="54" t="s">
        <v>104</v>
      </c>
      <c r="B16" s="55" t="s">
        <v>110</v>
      </c>
      <c r="C16" s="56">
        <f>'Sklop 1_Lot 1'!J2</f>
        <v>0</v>
      </c>
      <c r="D16" s="57">
        <f>'Sklop 1_Lot 1'!K2</f>
        <v>0</v>
      </c>
    </row>
    <row r="17" spans="1:4" ht="20" x14ac:dyDescent="0.35">
      <c r="A17" s="54" t="s">
        <v>105</v>
      </c>
      <c r="B17" s="58" t="s">
        <v>111</v>
      </c>
      <c r="C17" s="56">
        <f>'Sklop 2_Lot 2'!J2</f>
        <v>0</v>
      </c>
      <c r="D17" s="57">
        <f>'Sklop 2_Lot 2'!K2</f>
        <v>0</v>
      </c>
    </row>
    <row r="18" spans="1:4" ht="20" x14ac:dyDescent="0.35">
      <c r="A18" s="89" t="s">
        <v>106</v>
      </c>
      <c r="B18" s="58" t="s">
        <v>256</v>
      </c>
      <c r="C18" s="57">
        <f>'Sklop 3_Lot 3'!J2</f>
        <v>0</v>
      </c>
      <c r="D18" s="57">
        <f>'Sklop 3_Lot 3'!K2</f>
        <v>0</v>
      </c>
    </row>
    <row r="19" spans="1:4" ht="15" thickBot="1" x14ac:dyDescent="0.4">
      <c r="A19" s="59"/>
      <c r="B19" s="60"/>
      <c r="C19" s="61"/>
      <c r="D19" s="62"/>
    </row>
    <row r="20" spans="1:4" ht="22" thickTop="1" thickBot="1" x14ac:dyDescent="0.4">
      <c r="A20" s="63"/>
      <c r="B20" s="64" t="s">
        <v>107</v>
      </c>
      <c r="C20" s="65">
        <f>SUM(C16:C18)</f>
        <v>0</v>
      </c>
      <c r="D20" s="65">
        <f>SUM(D16:D18)</f>
        <v>0</v>
      </c>
    </row>
    <row r="21" spans="1:4" ht="39.5" customHeight="1" thickTop="1" x14ac:dyDescent="0.35">
      <c r="A21" s="66" t="s">
        <v>108</v>
      </c>
      <c r="B21" s="67"/>
      <c r="C21" s="67"/>
      <c r="D21" s="68"/>
    </row>
    <row r="22" spans="1:4" ht="39.5" customHeight="1" x14ac:dyDescent="0.35">
      <c r="A22" s="66" t="s">
        <v>109</v>
      </c>
      <c r="B22" s="67"/>
      <c r="C22" s="67"/>
      <c r="D22" s="68"/>
    </row>
  </sheetData>
  <mergeCells count="4">
    <mergeCell ref="A6:D11"/>
    <mergeCell ref="A13:D13"/>
    <mergeCell ref="A21:D21"/>
    <mergeCell ref="A22:D2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E6401-5004-43F9-9212-78E75AA20549}">
  <dimension ref="A1:M38"/>
  <sheetViews>
    <sheetView zoomScale="85" zoomScaleNormal="85" workbookViewId="0">
      <selection activeCell="E6" sqref="E6"/>
    </sheetView>
  </sheetViews>
  <sheetFormatPr defaultColWidth="11.453125" defaultRowHeight="12.5" x14ac:dyDescent="0.25"/>
  <cols>
    <col min="1" max="1" width="14" style="3" customWidth="1"/>
    <col min="2" max="3" width="58.7265625" style="3" customWidth="1"/>
    <col min="4" max="4" width="12.90625" style="3" bestFit="1" customWidth="1"/>
    <col min="5" max="5" width="9.26953125" style="3" bestFit="1" customWidth="1"/>
    <col min="6" max="6" width="23.26953125" style="3" customWidth="1"/>
    <col min="7" max="7" width="18.1796875" style="3" customWidth="1"/>
    <col min="8" max="8" width="22.90625" style="3" bestFit="1" customWidth="1"/>
    <col min="9" max="9" width="21.90625" style="3" bestFit="1" customWidth="1"/>
    <col min="10" max="10" width="24.81640625" style="3" bestFit="1" customWidth="1"/>
    <col min="11" max="11" width="20.453125" style="3" bestFit="1" customWidth="1"/>
    <col min="12" max="12" width="24.54296875" style="3" bestFit="1" customWidth="1"/>
    <col min="13" max="13" width="25.6328125" style="3" bestFit="1" customWidth="1"/>
    <col min="14" max="16384" width="11.453125" style="3"/>
  </cols>
  <sheetData>
    <row r="1" spans="1:13" s="2" customFormat="1" ht="42" customHeight="1" x14ac:dyDescent="0.35">
      <c r="A1" s="20"/>
      <c r="B1" s="21" t="s">
        <v>0</v>
      </c>
      <c r="C1" s="21" t="s">
        <v>1</v>
      </c>
      <c r="D1" s="25" t="s">
        <v>2</v>
      </c>
      <c r="E1" s="21" t="s">
        <v>112</v>
      </c>
      <c r="F1" s="7" t="s">
        <v>4</v>
      </c>
      <c r="G1" s="8" t="s">
        <v>5</v>
      </c>
      <c r="H1" s="9" t="s">
        <v>6</v>
      </c>
      <c r="I1" s="10" t="s">
        <v>7</v>
      </c>
      <c r="J1" s="11" t="s">
        <v>8</v>
      </c>
      <c r="K1" s="10" t="s">
        <v>9</v>
      </c>
      <c r="L1" s="1" t="s">
        <v>10</v>
      </c>
      <c r="M1" s="1" t="s">
        <v>11</v>
      </c>
    </row>
    <row r="2" spans="1:13" s="5" customFormat="1" ht="34.5" customHeight="1" x14ac:dyDescent="0.35">
      <c r="A2" s="12" t="s">
        <v>97</v>
      </c>
      <c r="B2" s="26" t="s">
        <v>73</v>
      </c>
      <c r="C2" s="22" t="s">
        <v>40</v>
      </c>
      <c r="D2" s="13" t="s">
        <v>12</v>
      </c>
      <c r="E2" s="12">
        <v>1</v>
      </c>
      <c r="F2" s="16"/>
      <c r="G2" s="14"/>
      <c r="H2" s="17">
        <f>G2*F2</f>
        <v>0</v>
      </c>
      <c r="I2" s="17">
        <f>F2+(G2*F2)</f>
        <v>0</v>
      </c>
      <c r="J2" s="17">
        <f>F2*E2</f>
        <v>0</v>
      </c>
      <c r="K2" s="17">
        <f>I2*E2</f>
        <v>0</v>
      </c>
      <c r="L2" s="6"/>
      <c r="M2" s="6"/>
    </row>
    <row r="3" spans="1:13" ht="56.5" customHeight="1" x14ac:dyDescent="0.25">
      <c r="B3" s="27" t="s">
        <v>74</v>
      </c>
      <c r="C3" s="27" t="s">
        <v>18</v>
      </c>
      <c r="G3" s="18"/>
      <c r="H3" s="19"/>
    </row>
    <row r="4" spans="1:13" ht="26.5" customHeight="1" x14ac:dyDescent="0.25">
      <c r="B4" s="27" t="s">
        <v>75</v>
      </c>
      <c r="C4" s="27" t="s">
        <v>19</v>
      </c>
      <c r="G4" s="15" t="s">
        <v>13</v>
      </c>
      <c r="H4" s="4"/>
    </row>
    <row r="5" spans="1:13" ht="24.75" customHeight="1" x14ac:dyDescent="0.25">
      <c r="B5" s="27" t="s">
        <v>76</v>
      </c>
      <c r="C5" s="27" t="s">
        <v>20</v>
      </c>
      <c r="G5" s="15" t="s">
        <v>14</v>
      </c>
      <c r="H5" s="4"/>
    </row>
    <row r="6" spans="1:13" ht="25" x14ac:dyDescent="0.25">
      <c r="B6" s="27" t="s">
        <v>77</v>
      </c>
      <c r="C6" s="27" t="s">
        <v>21</v>
      </c>
    </row>
    <row r="7" spans="1:13" ht="25" x14ac:dyDescent="0.25">
      <c r="B7" s="27" t="s">
        <v>78</v>
      </c>
      <c r="C7" s="27" t="s">
        <v>22</v>
      </c>
    </row>
    <row r="8" spans="1:13" ht="25" x14ac:dyDescent="0.25">
      <c r="B8" s="27" t="s">
        <v>79</v>
      </c>
      <c r="C8" s="27" t="s">
        <v>41</v>
      </c>
    </row>
    <row r="9" spans="1:13" ht="25" x14ac:dyDescent="0.25">
      <c r="B9" s="27" t="s">
        <v>69</v>
      </c>
      <c r="C9" s="27" t="s">
        <v>42</v>
      </c>
    </row>
    <row r="10" spans="1:13" x14ac:dyDescent="0.25">
      <c r="B10" s="27" t="s">
        <v>23</v>
      </c>
      <c r="C10" s="27" t="s">
        <v>24</v>
      </c>
    </row>
    <row r="11" spans="1:13" x14ac:dyDescent="0.25">
      <c r="B11" s="27" t="s">
        <v>80</v>
      </c>
      <c r="C11" s="27" t="s">
        <v>25</v>
      </c>
    </row>
    <row r="12" spans="1:13" ht="25" x14ac:dyDescent="0.25">
      <c r="B12" s="27" t="s">
        <v>81</v>
      </c>
      <c r="C12" s="27" t="s">
        <v>43</v>
      </c>
    </row>
    <row r="13" spans="1:13" ht="25" x14ac:dyDescent="0.25">
      <c r="B13" s="27" t="s">
        <v>82</v>
      </c>
      <c r="C13" s="27" t="s">
        <v>26</v>
      </c>
    </row>
    <row r="14" spans="1:13" ht="26" x14ac:dyDescent="0.35">
      <c r="B14" s="27" t="s">
        <v>70</v>
      </c>
      <c r="C14" s="27" t="s">
        <v>44</v>
      </c>
      <c r="E14"/>
    </row>
    <row r="15" spans="1:13" ht="14.5" x14ac:dyDescent="0.35">
      <c r="B15" s="27" t="s">
        <v>83</v>
      </c>
      <c r="C15" s="27" t="s">
        <v>64</v>
      </c>
      <c r="E15"/>
      <c r="F15"/>
    </row>
    <row r="16" spans="1:13" ht="14.5" x14ac:dyDescent="0.35">
      <c r="B16" s="28" t="s">
        <v>84</v>
      </c>
      <c r="C16" s="28" t="s">
        <v>85</v>
      </c>
      <c r="E16"/>
      <c r="F16"/>
    </row>
    <row r="17" spans="2:6" ht="14.5" x14ac:dyDescent="0.35">
      <c r="B17" s="28" t="s">
        <v>86</v>
      </c>
      <c r="C17" s="28" t="s">
        <v>87</v>
      </c>
      <c r="E17"/>
      <c r="F17"/>
    </row>
    <row r="18" spans="2:6" ht="14.5" x14ac:dyDescent="0.35">
      <c r="B18" s="28" t="s">
        <v>65</v>
      </c>
      <c r="C18" s="28" t="s">
        <v>45</v>
      </c>
      <c r="E18"/>
      <c r="F18"/>
    </row>
    <row r="19" spans="2:6" ht="14.5" x14ac:dyDescent="0.35">
      <c r="B19" s="28" t="s">
        <v>66</v>
      </c>
      <c r="C19" s="28" t="s">
        <v>46</v>
      </c>
      <c r="E19"/>
      <c r="F19"/>
    </row>
    <row r="20" spans="2:6" ht="14.5" x14ac:dyDescent="0.35">
      <c r="B20" s="28" t="s">
        <v>67</v>
      </c>
      <c r="C20" s="28" t="s">
        <v>49</v>
      </c>
      <c r="E20"/>
      <c r="F20"/>
    </row>
    <row r="21" spans="2:6" ht="14.5" x14ac:dyDescent="0.35">
      <c r="B21" s="28" t="s">
        <v>68</v>
      </c>
      <c r="C21" s="28" t="s">
        <v>50</v>
      </c>
      <c r="E21"/>
      <c r="F21"/>
    </row>
    <row r="22" spans="2:6" ht="30" customHeight="1" x14ac:dyDescent="0.35">
      <c r="B22" s="29" t="s">
        <v>88</v>
      </c>
      <c r="C22" s="29" t="s">
        <v>48</v>
      </c>
      <c r="E22"/>
      <c r="F22"/>
    </row>
    <row r="23" spans="2:6" ht="28.15" customHeight="1" x14ac:dyDescent="0.35">
      <c r="B23" s="29" t="s">
        <v>89</v>
      </c>
      <c r="C23" s="29" t="s">
        <v>47</v>
      </c>
      <c r="E23"/>
      <c r="F23"/>
    </row>
    <row r="24" spans="2:6" ht="14.5" x14ac:dyDescent="0.35">
      <c r="B24" s="27" t="s">
        <v>90</v>
      </c>
      <c r="C24" s="27" t="s">
        <v>27</v>
      </c>
      <c r="E24"/>
      <c r="F24"/>
    </row>
    <row r="25" spans="2:6" x14ac:dyDescent="0.25">
      <c r="B25" s="27" t="s">
        <v>28</v>
      </c>
      <c r="C25" s="27" t="s">
        <v>29</v>
      </c>
    </row>
    <row r="26" spans="2:6" x14ac:dyDescent="0.25">
      <c r="B26" s="29" t="s">
        <v>30</v>
      </c>
      <c r="C26" s="29" t="s">
        <v>31</v>
      </c>
    </row>
    <row r="27" spans="2:6" ht="14.5" x14ac:dyDescent="0.35">
      <c r="B27" s="27" t="s">
        <v>91</v>
      </c>
      <c r="C27" s="27" t="s">
        <v>32</v>
      </c>
      <c r="E27"/>
      <c r="F27"/>
    </row>
    <row r="28" spans="2:6" ht="14.5" x14ac:dyDescent="0.35">
      <c r="B28" s="27" t="s">
        <v>33</v>
      </c>
      <c r="C28" s="27" t="s">
        <v>34</v>
      </c>
      <c r="E28"/>
      <c r="F28"/>
    </row>
    <row r="29" spans="2:6" x14ac:dyDescent="0.25">
      <c r="B29" s="27" t="s">
        <v>35</v>
      </c>
      <c r="C29" s="27" t="s">
        <v>36</v>
      </c>
    </row>
    <row r="30" spans="2:6" x14ac:dyDescent="0.25">
      <c r="B30" s="30" t="s">
        <v>92</v>
      </c>
      <c r="C30" s="30" t="s">
        <v>37</v>
      </c>
    </row>
    <row r="31" spans="2:6" ht="14.5" x14ac:dyDescent="0.35">
      <c r="B31" s="23"/>
      <c r="C31" s="23"/>
      <c r="F31"/>
    </row>
    <row r="32" spans="2:6" ht="14.5" x14ac:dyDescent="0.35">
      <c r="B32" s="32" t="s">
        <v>39</v>
      </c>
      <c r="C32" s="32" t="s">
        <v>38</v>
      </c>
      <c r="E32"/>
      <c r="F32"/>
    </row>
    <row r="33" spans="2:6" ht="14.5" x14ac:dyDescent="0.35">
      <c r="B33" s="32"/>
      <c r="C33" s="32"/>
      <c r="E33"/>
      <c r="F33"/>
    </row>
    <row r="34" spans="2:6" ht="14.5" x14ac:dyDescent="0.35">
      <c r="B34" s="32" t="s">
        <v>17</v>
      </c>
      <c r="C34" s="32" t="s">
        <v>16</v>
      </c>
      <c r="E34"/>
      <c r="F34"/>
    </row>
    <row r="35" spans="2:6" ht="14.5" x14ac:dyDescent="0.35">
      <c r="B35" s="32"/>
      <c r="C35" s="32"/>
      <c r="E35"/>
      <c r="F35"/>
    </row>
    <row r="36" spans="2:6" ht="14.5" x14ac:dyDescent="0.35">
      <c r="B36" s="23"/>
      <c r="C36" s="23"/>
      <c r="E36"/>
      <c r="F36"/>
    </row>
    <row r="37" spans="2:6" ht="39.5" x14ac:dyDescent="0.35">
      <c r="B37" s="33" t="s">
        <v>93</v>
      </c>
      <c r="C37" s="34" t="s">
        <v>15</v>
      </c>
      <c r="E37"/>
      <c r="F37"/>
    </row>
    <row r="38" spans="2:6" ht="14.5" x14ac:dyDescent="0.35">
      <c r="E38"/>
      <c r="F38"/>
    </row>
  </sheetData>
  <mergeCells count="4">
    <mergeCell ref="B32:B33"/>
    <mergeCell ref="C32:C33"/>
    <mergeCell ref="B34:B35"/>
    <mergeCell ref="C34:C3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3F76A-9C85-4F72-B857-FBBB900726F7}">
  <dimension ref="A1:M18"/>
  <sheetViews>
    <sheetView topLeftCell="B1" zoomScale="85" zoomScaleNormal="85" workbookViewId="0">
      <selection activeCell="F21" sqref="F21:F23"/>
    </sheetView>
  </sheetViews>
  <sheetFormatPr defaultColWidth="11.453125" defaultRowHeight="12.5" x14ac:dyDescent="0.25"/>
  <cols>
    <col min="1" max="1" width="14" style="3" customWidth="1"/>
    <col min="2" max="2" width="54.54296875" style="3" bestFit="1" customWidth="1"/>
    <col min="3" max="3" width="56.81640625" style="3" bestFit="1" customWidth="1"/>
    <col min="4" max="4" width="12.90625" style="3" bestFit="1" customWidth="1"/>
    <col min="5" max="5" width="9.26953125" style="3" bestFit="1" customWidth="1"/>
    <col min="6" max="6" width="23.26953125" style="3" customWidth="1"/>
    <col min="7" max="7" width="22.453125" style="3" customWidth="1"/>
    <col min="8" max="8" width="25.7265625" style="3" customWidth="1"/>
    <col min="9" max="9" width="22.1796875" style="3" customWidth="1"/>
    <col min="10" max="10" width="25.1796875" style="3" bestFit="1" customWidth="1"/>
    <col min="11" max="11" width="20.453125" style="3" bestFit="1" customWidth="1"/>
    <col min="12" max="12" width="23" style="3" customWidth="1"/>
    <col min="13" max="13" width="23.6328125" style="3" customWidth="1"/>
    <col min="14" max="16384" width="11.453125" style="3"/>
  </cols>
  <sheetData>
    <row r="1" spans="1:13" s="2" customFormat="1" ht="42" customHeight="1" x14ac:dyDescent="0.35">
      <c r="A1" s="20"/>
      <c r="B1" s="21" t="s">
        <v>0</v>
      </c>
      <c r="C1" s="21" t="s">
        <v>1</v>
      </c>
      <c r="D1" s="25" t="s">
        <v>2</v>
      </c>
      <c r="E1" s="21" t="s">
        <v>112</v>
      </c>
      <c r="F1" s="7" t="s">
        <v>4</v>
      </c>
      <c r="G1" s="8" t="s">
        <v>5</v>
      </c>
      <c r="H1" s="9" t="s">
        <v>6</v>
      </c>
      <c r="I1" s="10" t="s">
        <v>7</v>
      </c>
      <c r="J1" s="11" t="s">
        <v>8</v>
      </c>
      <c r="K1" s="10" t="s">
        <v>9</v>
      </c>
      <c r="L1" s="1" t="s">
        <v>10</v>
      </c>
      <c r="M1" s="1" t="s">
        <v>11</v>
      </c>
    </row>
    <row r="2" spans="1:13" s="5" customFormat="1" ht="34.5" customHeight="1" x14ac:dyDescent="0.35">
      <c r="A2" s="12" t="s">
        <v>98</v>
      </c>
      <c r="B2" s="26" t="s">
        <v>71</v>
      </c>
      <c r="C2" s="22" t="s">
        <v>51</v>
      </c>
      <c r="D2" s="13" t="s">
        <v>12</v>
      </c>
      <c r="E2" s="12">
        <v>1</v>
      </c>
      <c r="F2" s="71"/>
      <c r="G2" s="14"/>
      <c r="H2" s="17">
        <f>G2*F2</f>
        <v>0</v>
      </c>
      <c r="I2" s="17">
        <f>F2+(G2*F2)</f>
        <v>0</v>
      </c>
      <c r="J2" s="17">
        <f>F2*E2</f>
        <v>0</v>
      </c>
      <c r="K2" s="17">
        <f>I2*E2</f>
        <v>0</v>
      </c>
      <c r="L2" s="6"/>
      <c r="M2" s="6"/>
    </row>
    <row r="3" spans="1:13" ht="56.5" customHeight="1" x14ac:dyDescent="0.25">
      <c r="B3" s="27" t="s">
        <v>94</v>
      </c>
      <c r="C3" s="24" t="s">
        <v>52</v>
      </c>
      <c r="G3" s="18"/>
      <c r="H3" s="19"/>
    </row>
    <row r="4" spans="1:13" ht="26.5" customHeight="1" x14ac:dyDescent="0.25">
      <c r="B4" s="27" t="s">
        <v>53</v>
      </c>
      <c r="C4" s="24" t="s">
        <v>54</v>
      </c>
      <c r="F4" s="70" t="s">
        <v>13</v>
      </c>
      <c r="G4" s="4"/>
      <c r="H4" s="69"/>
    </row>
    <row r="5" spans="1:13" ht="24.75" customHeight="1" x14ac:dyDescent="0.25">
      <c r="B5" s="27" t="s">
        <v>55</v>
      </c>
      <c r="C5" s="24" t="s">
        <v>56</v>
      </c>
      <c r="F5" s="70" t="s">
        <v>14</v>
      </c>
      <c r="G5" s="4"/>
      <c r="H5" s="69"/>
    </row>
    <row r="6" spans="1:13" x14ac:dyDescent="0.25">
      <c r="B6" s="27" t="s">
        <v>57</v>
      </c>
      <c r="C6" s="24" t="s">
        <v>58</v>
      </c>
    </row>
    <row r="7" spans="1:13" x14ac:dyDescent="0.25">
      <c r="B7" s="27" t="s">
        <v>95</v>
      </c>
      <c r="C7" s="24" t="s">
        <v>59</v>
      </c>
    </row>
    <row r="8" spans="1:13" x14ac:dyDescent="0.25">
      <c r="B8" s="27" t="s">
        <v>60</v>
      </c>
      <c r="C8" s="24" t="s">
        <v>61</v>
      </c>
    </row>
    <row r="9" spans="1:13" x14ac:dyDescent="0.25">
      <c r="B9" s="27" t="s">
        <v>96</v>
      </c>
      <c r="C9" s="24" t="s">
        <v>62</v>
      </c>
    </row>
    <row r="10" spans="1:13" x14ac:dyDescent="0.25">
      <c r="B10" s="27" t="s">
        <v>72</v>
      </c>
      <c r="C10" s="24" t="s">
        <v>63</v>
      </c>
    </row>
    <row r="11" spans="1:13" ht="14.5" x14ac:dyDescent="0.35">
      <c r="B11" s="31"/>
      <c r="C11" s="23"/>
      <c r="F11"/>
    </row>
    <row r="12" spans="1:13" ht="14.5" x14ac:dyDescent="0.35">
      <c r="B12" s="35" t="s">
        <v>39</v>
      </c>
      <c r="C12" s="32" t="s">
        <v>38</v>
      </c>
      <c r="E12"/>
      <c r="F12"/>
    </row>
    <row r="13" spans="1:13" ht="14.5" x14ac:dyDescent="0.35">
      <c r="B13" s="35"/>
      <c r="C13" s="32"/>
      <c r="E13"/>
      <c r="F13"/>
    </row>
    <row r="14" spans="1:13" ht="14.5" x14ac:dyDescent="0.35">
      <c r="B14" s="35" t="s">
        <v>17</v>
      </c>
      <c r="C14" s="32" t="s">
        <v>16</v>
      </c>
      <c r="E14"/>
      <c r="F14"/>
    </row>
    <row r="15" spans="1:13" ht="14.5" x14ac:dyDescent="0.35">
      <c r="B15" s="35"/>
      <c r="C15" s="32"/>
      <c r="E15"/>
      <c r="F15"/>
    </row>
    <row r="16" spans="1:13" ht="14.5" x14ac:dyDescent="0.35">
      <c r="B16" s="36"/>
      <c r="C16" s="37"/>
      <c r="E16"/>
      <c r="F16"/>
    </row>
    <row r="17" spans="2:6" ht="39.5" x14ac:dyDescent="0.35">
      <c r="B17" s="38" t="s">
        <v>93</v>
      </c>
      <c r="C17" s="39" t="s">
        <v>15</v>
      </c>
      <c r="E17"/>
      <c r="F17"/>
    </row>
    <row r="18" spans="2:6" ht="14.5" x14ac:dyDescent="0.35">
      <c r="E18"/>
      <c r="F18"/>
    </row>
  </sheetData>
  <mergeCells count="4">
    <mergeCell ref="B14:B15"/>
    <mergeCell ref="C14:C15"/>
    <mergeCell ref="B12:B13"/>
    <mergeCell ref="C12:C1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5F278-80CE-4F4A-A272-186737618947}">
  <dimension ref="A1:M103"/>
  <sheetViews>
    <sheetView zoomScale="85" zoomScaleNormal="85" workbookViewId="0">
      <selection activeCell="F14" sqref="F14:F16"/>
    </sheetView>
  </sheetViews>
  <sheetFormatPr defaultColWidth="11.453125" defaultRowHeight="12.5" x14ac:dyDescent="0.25"/>
  <cols>
    <col min="1" max="1" width="13.453125" style="3" bestFit="1" customWidth="1"/>
    <col min="2" max="3" width="58.7265625" style="3" customWidth="1"/>
    <col min="4" max="4" width="13.7265625" style="3" customWidth="1"/>
    <col min="5" max="5" width="9.26953125" style="3" bestFit="1" customWidth="1"/>
    <col min="6" max="6" width="23.1796875" style="3" bestFit="1" customWidth="1"/>
    <col min="7" max="7" width="20.81640625" style="3" bestFit="1" customWidth="1"/>
    <col min="8" max="8" width="25.7265625" style="3" customWidth="1"/>
    <col min="9" max="9" width="22.1796875" style="3" customWidth="1"/>
    <col min="10" max="10" width="25.1796875" style="3" bestFit="1" customWidth="1"/>
    <col min="11" max="11" width="20.453125" style="3" bestFit="1" customWidth="1"/>
    <col min="12" max="12" width="25.1796875" style="3" customWidth="1"/>
    <col min="13" max="13" width="27.453125" style="3" customWidth="1"/>
    <col min="14" max="16384" width="11.453125" style="3"/>
  </cols>
  <sheetData>
    <row r="1" spans="1:13" s="2" customFormat="1" ht="42" customHeight="1" thickBot="1" x14ac:dyDescent="0.4">
      <c r="A1" s="72"/>
      <c r="B1" s="73" t="s">
        <v>0</v>
      </c>
      <c r="C1" s="73" t="s">
        <v>1</v>
      </c>
      <c r="D1" s="74" t="s">
        <v>2</v>
      </c>
      <c r="E1" s="73" t="s">
        <v>3</v>
      </c>
      <c r="F1" s="7" t="s">
        <v>4</v>
      </c>
      <c r="G1" s="8" t="s">
        <v>5</v>
      </c>
      <c r="H1" s="9" t="s">
        <v>6</v>
      </c>
      <c r="I1" s="10" t="s">
        <v>7</v>
      </c>
      <c r="J1" s="11" t="s">
        <v>8</v>
      </c>
      <c r="K1" s="10" t="s">
        <v>9</v>
      </c>
      <c r="L1" s="1" t="s">
        <v>10</v>
      </c>
      <c r="M1" s="1" t="s">
        <v>11</v>
      </c>
    </row>
    <row r="2" spans="1:13" s="5" customFormat="1" ht="34.5" customHeight="1" thickBot="1" x14ac:dyDescent="0.4">
      <c r="A2" s="12" t="s">
        <v>255</v>
      </c>
      <c r="B2" s="75" t="s">
        <v>113</v>
      </c>
      <c r="C2" s="75" t="s">
        <v>114</v>
      </c>
      <c r="D2" s="13" t="s">
        <v>12</v>
      </c>
      <c r="E2" s="12">
        <v>1</v>
      </c>
      <c r="F2" s="16"/>
      <c r="G2" s="14"/>
      <c r="H2" s="17">
        <f>G2*F2</f>
        <v>0</v>
      </c>
      <c r="I2" s="17">
        <f>F2+(G2*F2)</f>
        <v>0</v>
      </c>
      <c r="J2" s="17">
        <f>F2*E2</f>
        <v>0</v>
      </c>
      <c r="K2" s="17">
        <f>I2*E2</f>
        <v>0</v>
      </c>
      <c r="L2" s="6"/>
      <c r="M2" s="6"/>
    </row>
    <row r="3" spans="1:13" ht="36" customHeight="1" x14ac:dyDescent="0.25">
      <c r="B3" s="76" t="s">
        <v>115</v>
      </c>
      <c r="C3" s="76" t="s">
        <v>116</v>
      </c>
      <c r="G3" s="15" t="s">
        <v>13</v>
      </c>
      <c r="H3" s="4"/>
    </row>
    <row r="4" spans="1:13" ht="25" x14ac:dyDescent="0.25">
      <c r="B4" s="77" t="s">
        <v>117</v>
      </c>
      <c r="C4" s="77" t="s">
        <v>118</v>
      </c>
      <c r="G4" s="15" t="s">
        <v>14</v>
      </c>
      <c r="H4" s="4"/>
    </row>
    <row r="5" spans="1:13" ht="25" x14ac:dyDescent="0.25">
      <c r="B5" s="77" t="s">
        <v>119</v>
      </c>
      <c r="C5" s="77" t="s">
        <v>120</v>
      </c>
    </row>
    <row r="6" spans="1:13" ht="25" x14ac:dyDescent="0.25">
      <c r="B6" s="77" t="s">
        <v>121</v>
      </c>
      <c r="C6" s="77" t="s">
        <v>122</v>
      </c>
    </row>
    <row r="7" spans="1:13" ht="25" x14ac:dyDescent="0.25">
      <c r="B7" s="77" t="s">
        <v>123</v>
      </c>
      <c r="C7" s="77" t="s">
        <v>124</v>
      </c>
    </row>
    <row r="8" spans="1:13" ht="50" x14ac:dyDescent="0.25">
      <c r="B8" s="77" t="s">
        <v>125</v>
      </c>
      <c r="C8" s="78" t="s">
        <v>126</v>
      </c>
    </row>
    <row r="9" spans="1:13" ht="37.5" x14ac:dyDescent="0.25">
      <c r="B9" s="77" t="s">
        <v>127</v>
      </c>
      <c r="C9" s="77" t="s">
        <v>128</v>
      </c>
    </row>
    <row r="10" spans="1:13" ht="25" x14ac:dyDescent="0.25">
      <c r="B10" s="77" t="s">
        <v>129</v>
      </c>
      <c r="C10" s="77" t="s">
        <v>130</v>
      </c>
    </row>
    <row r="11" spans="1:13" x14ac:dyDescent="0.25">
      <c r="B11" s="77" t="s">
        <v>131</v>
      </c>
      <c r="C11" s="77" t="s">
        <v>132</v>
      </c>
    </row>
    <row r="12" spans="1:13" ht="25" x14ac:dyDescent="0.25">
      <c r="B12" s="77" t="s">
        <v>133</v>
      </c>
      <c r="C12" s="78" t="s">
        <v>134</v>
      </c>
    </row>
    <row r="13" spans="1:13" ht="13" thickBot="1" x14ac:dyDescent="0.3">
      <c r="B13" s="79" t="s">
        <v>135</v>
      </c>
      <c r="C13" s="80" t="s">
        <v>136</v>
      </c>
    </row>
    <row r="14" spans="1:13" ht="13" x14ac:dyDescent="0.25">
      <c r="B14" s="76" t="s">
        <v>137</v>
      </c>
      <c r="C14" s="76" t="s">
        <v>138</v>
      </c>
    </row>
    <row r="15" spans="1:13" x14ac:dyDescent="0.25">
      <c r="B15" s="77" t="s">
        <v>139</v>
      </c>
      <c r="C15" s="78" t="s">
        <v>140</v>
      </c>
    </row>
    <row r="16" spans="1:13" ht="50" x14ac:dyDescent="0.25">
      <c r="B16" s="77" t="s">
        <v>141</v>
      </c>
      <c r="C16" s="78" t="s">
        <v>142</v>
      </c>
    </row>
    <row r="17" spans="2:3" x14ac:dyDescent="0.25">
      <c r="B17" s="77" t="s">
        <v>143</v>
      </c>
      <c r="C17" s="77" t="s">
        <v>144</v>
      </c>
    </row>
    <row r="18" spans="2:3" ht="37.5" x14ac:dyDescent="0.25">
      <c r="B18" s="77" t="s">
        <v>145</v>
      </c>
      <c r="C18" s="77" t="s">
        <v>146</v>
      </c>
    </row>
    <row r="19" spans="2:3" ht="25.5" thickBot="1" x14ac:dyDescent="0.3">
      <c r="B19" s="79" t="s">
        <v>147</v>
      </c>
      <c r="C19" s="79" t="s">
        <v>148</v>
      </c>
    </row>
    <row r="20" spans="2:3" ht="13" x14ac:dyDescent="0.25">
      <c r="B20" s="76" t="s">
        <v>149</v>
      </c>
      <c r="C20" s="76" t="s">
        <v>150</v>
      </c>
    </row>
    <row r="21" spans="2:3" x14ac:dyDescent="0.25">
      <c r="B21" s="77" t="s">
        <v>151</v>
      </c>
      <c r="C21" s="77" t="s">
        <v>152</v>
      </c>
    </row>
    <row r="22" spans="2:3" x14ac:dyDescent="0.25">
      <c r="B22" s="77" t="s">
        <v>153</v>
      </c>
      <c r="C22" s="77" t="s">
        <v>154</v>
      </c>
    </row>
    <row r="23" spans="2:3" x14ac:dyDescent="0.25">
      <c r="B23" s="77" t="s">
        <v>155</v>
      </c>
      <c r="C23" s="81" t="s">
        <v>156</v>
      </c>
    </row>
    <row r="24" spans="2:3" ht="25" x14ac:dyDescent="0.25">
      <c r="B24" s="77" t="s">
        <v>157</v>
      </c>
      <c r="C24" s="77" t="s">
        <v>158</v>
      </c>
    </row>
    <row r="25" spans="2:3" x14ac:dyDescent="0.25">
      <c r="B25" s="77" t="s">
        <v>159</v>
      </c>
      <c r="C25" s="77" t="s">
        <v>160</v>
      </c>
    </row>
    <row r="26" spans="2:3" ht="25" x14ac:dyDescent="0.25">
      <c r="B26" s="77" t="s">
        <v>161</v>
      </c>
      <c r="C26" s="77" t="s">
        <v>162</v>
      </c>
    </row>
    <row r="27" spans="2:3" ht="37.5" x14ac:dyDescent="0.25">
      <c r="B27" s="77" t="s">
        <v>163</v>
      </c>
      <c r="C27" s="77" t="s">
        <v>164</v>
      </c>
    </row>
    <row r="28" spans="2:3" ht="25" x14ac:dyDescent="0.25">
      <c r="B28" s="77" t="s">
        <v>165</v>
      </c>
      <c r="C28" s="77" t="s">
        <v>134</v>
      </c>
    </row>
    <row r="29" spans="2:3" ht="13" x14ac:dyDescent="0.25">
      <c r="B29" s="82" t="s">
        <v>166</v>
      </c>
      <c r="C29" s="82" t="s">
        <v>167</v>
      </c>
    </row>
    <row r="30" spans="2:3" x14ac:dyDescent="0.25">
      <c r="B30" s="77" t="s">
        <v>168</v>
      </c>
      <c r="C30" s="77" t="s">
        <v>169</v>
      </c>
    </row>
    <row r="31" spans="2:3" ht="25" x14ac:dyDescent="0.25">
      <c r="B31" s="77" t="s">
        <v>170</v>
      </c>
      <c r="C31" s="77" t="s">
        <v>171</v>
      </c>
    </row>
    <row r="32" spans="2:3" x14ac:dyDescent="0.25">
      <c r="B32" s="77" t="s">
        <v>172</v>
      </c>
      <c r="C32" s="77" t="s">
        <v>173</v>
      </c>
    </row>
    <row r="33" spans="2:3" x14ac:dyDescent="0.25">
      <c r="B33" s="77" t="s">
        <v>174</v>
      </c>
      <c r="C33" s="77" t="s">
        <v>175</v>
      </c>
    </row>
    <row r="34" spans="2:3" ht="13" x14ac:dyDescent="0.25">
      <c r="B34" s="82" t="s">
        <v>176</v>
      </c>
      <c r="C34" s="82" t="s">
        <v>177</v>
      </c>
    </row>
    <row r="35" spans="2:3" x14ac:dyDescent="0.25">
      <c r="B35" s="77" t="s">
        <v>178</v>
      </c>
      <c r="C35" s="77" t="s">
        <v>179</v>
      </c>
    </row>
    <row r="36" spans="2:3" x14ac:dyDescent="0.25">
      <c r="B36" s="77" t="s">
        <v>180</v>
      </c>
      <c r="C36" s="77" t="s">
        <v>181</v>
      </c>
    </row>
    <row r="37" spans="2:3" ht="13" thickBot="1" x14ac:dyDescent="0.3">
      <c r="B37" s="79" t="s">
        <v>182</v>
      </c>
      <c r="C37" s="79" t="s">
        <v>183</v>
      </c>
    </row>
    <row r="38" spans="2:3" ht="13" x14ac:dyDescent="0.25">
      <c r="B38" s="76" t="s">
        <v>184</v>
      </c>
      <c r="C38" s="76" t="s">
        <v>185</v>
      </c>
    </row>
    <row r="39" spans="2:3" x14ac:dyDescent="0.25">
      <c r="B39" s="77" t="s">
        <v>186</v>
      </c>
      <c r="C39" s="77" t="s">
        <v>187</v>
      </c>
    </row>
    <row r="40" spans="2:3" x14ac:dyDescent="0.25">
      <c r="B40" s="77" t="s">
        <v>188</v>
      </c>
      <c r="C40" s="81" t="s">
        <v>189</v>
      </c>
    </row>
    <row r="41" spans="2:3" ht="50" x14ac:dyDescent="0.25">
      <c r="B41" s="77" t="s">
        <v>190</v>
      </c>
      <c r="C41" s="77" t="s">
        <v>191</v>
      </c>
    </row>
    <row r="42" spans="2:3" ht="25" x14ac:dyDescent="0.25">
      <c r="B42" s="77" t="s">
        <v>192</v>
      </c>
      <c r="C42" s="77" t="s">
        <v>193</v>
      </c>
    </row>
    <row r="43" spans="2:3" ht="25" x14ac:dyDescent="0.25">
      <c r="B43" s="77" t="s">
        <v>194</v>
      </c>
      <c r="C43" s="77" t="s">
        <v>195</v>
      </c>
    </row>
    <row r="44" spans="2:3" ht="25" x14ac:dyDescent="0.25">
      <c r="B44" s="77" t="s">
        <v>165</v>
      </c>
      <c r="C44" s="77" t="s">
        <v>134</v>
      </c>
    </row>
    <row r="45" spans="2:3" ht="13" x14ac:dyDescent="0.25">
      <c r="B45" s="82" t="s">
        <v>196</v>
      </c>
      <c r="C45" s="82" t="s">
        <v>197</v>
      </c>
    </row>
    <row r="46" spans="2:3" ht="11.25" customHeight="1" x14ac:dyDescent="0.25">
      <c r="B46" s="77" t="s">
        <v>198</v>
      </c>
      <c r="C46" s="77" t="s">
        <v>199</v>
      </c>
    </row>
    <row r="47" spans="2:3" ht="25" x14ac:dyDescent="0.25">
      <c r="B47" s="77" t="s">
        <v>170</v>
      </c>
      <c r="C47" s="77" t="s">
        <v>171</v>
      </c>
    </row>
    <row r="48" spans="2:3" x14ac:dyDescent="0.25">
      <c r="B48" s="77" t="s">
        <v>200</v>
      </c>
      <c r="C48" s="77" t="s">
        <v>201</v>
      </c>
    </row>
    <row r="49" spans="2:3" x14ac:dyDescent="0.25">
      <c r="B49" s="77" t="s">
        <v>202</v>
      </c>
      <c r="C49" s="77" t="s">
        <v>203</v>
      </c>
    </row>
    <row r="50" spans="2:3" ht="13" x14ac:dyDescent="0.25">
      <c r="B50" s="82" t="s">
        <v>204</v>
      </c>
      <c r="C50" s="82" t="s">
        <v>205</v>
      </c>
    </row>
    <row r="51" spans="2:3" x14ac:dyDescent="0.25">
      <c r="B51" s="77" t="s">
        <v>206</v>
      </c>
      <c r="C51" s="77" t="s">
        <v>207</v>
      </c>
    </row>
    <row r="52" spans="2:3" x14ac:dyDescent="0.25">
      <c r="B52" s="77" t="s">
        <v>208</v>
      </c>
      <c r="C52" s="77" t="s">
        <v>209</v>
      </c>
    </row>
    <row r="53" spans="2:3" ht="13" thickBot="1" x14ac:dyDescent="0.3">
      <c r="B53" s="79" t="s">
        <v>182</v>
      </c>
      <c r="C53" s="79" t="s">
        <v>183</v>
      </c>
    </row>
    <row r="54" spans="2:3" ht="13" x14ac:dyDescent="0.25">
      <c r="B54" s="76" t="s">
        <v>210</v>
      </c>
      <c r="C54" s="76" t="s">
        <v>211</v>
      </c>
    </row>
    <row r="55" spans="2:3" ht="37.5" x14ac:dyDescent="0.25">
      <c r="B55" s="77" t="s">
        <v>212</v>
      </c>
      <c r="C55" s="77" t="s">
        <v>213</v>
      </c>
    </row>
    <row r="56" spans="2:3" ht="25" x14ac:dyDescent="0.25">
      <c r="B56" s="77" t="s">
        <v>214</v>
      </c>
      <c r="C56" s="77" t="s">
        <v>215</v>
      </c>
    </row>
    <row r="57" spans="2:3" ht="12.75" customHeight="1" x14ac:dyDescent="0.25">
      <c r="B57" s="77" t="s">
        <v>216</v>
      </c>
      <c r="C57" s="77" t="s">
        <v>217</v>
      </c>
    </row>
    <row r="58" spans="2:3" ht="25" x14ac:dyDescent="0.25">
      <c r="B58" s="77" t="s">
        <v>218</v>
      </c>
      <c r="C58" s="77" t="s">
        <v>219</v>
      </c>
    </row>
    <row r="59" spans="2:3" ht="25" x14ac:dyDescent="0.25">
      <c r="B59" s="77" t="s">
        <v>220</v>
      </c>
      <c r="C59" s="77" t="s">
        <v>221</v>
      </c>
    </row>
    <row r="60" spans="2:3" ht="62.5" x14ac:dyDescent="0.25">
      <c r="B60" s="77" t="s">
        <v>222</v>
      </c>
      <c r="C60" s="77" t="s">
        <v>223</v>
      </c>
    </row>
    <row r="61" spans="2:3" x14ac:dyDescent="0.25">
      <c r="B61" s="77" t="s">
        <v>224</v>
      </c>
      <c r="C61" s="77" t="s">
        <v>225</v>
      </c>
    </row>
    <row r="62" spans="2:3" ht="13" thickBot="1" x14ac:dyDescent="0.3">
      <c r="B62" s="79" t="s">
        <v>226</v>
      </c>
      <c r="C62" s="79" t="s">
        <v>227</v>
      </c>
    </row>
    <row r="63" spans="2:3" ht="13" x14ac:dyDescent="0.25">
      <c r="B63" s="76" t="s">
        <v>228</v>
      </c>
      <c r="C63" s="76" t="s">
        <v>228</v>
      </c>
    </row>
    <row r="64" spans="2:3" x14ac:dyDescent="0.25">
      <c r="B64" s="77" t="s">
        <v>229</v>
      </c>
      <c r="C64" s="77" t="s">
        <v>230</v>
      </c>
    </row>
    <row r="65" spans="2:3" x14ac:dyDescent="0.25">
      <c r="B65" s="77" t="s">
        <v>231</v>
      </c>
      <c r="C65" s="77" t="s">
        <v>232</v>
      </c>
    </row>
    <row r="66" spans="2:3" x14ac:dyDescent="0.25">
      <c r="B66" s="77" t="s">
        <v>233</v>
      </c>
      <c r="C66" s="77" t="s">
        <v>234</v>
      </c>
    </row>
    <row r="67" spans="2:3" x14ac:dyDescent="0.25">
      <c r="B67" s="77" t="s">
        <v>235</v>
      </c>
      <c r="C67" s="77" t="s">
        <v>236</v>
      </c>
    </row>
    <row r="68" spans="2:3" x14ac:dyDescent="0.25">
      <c r="B68" s="77" t="s">
        <v>216</v>
      </c>
      <c r="C68" s="77" t="s">
        <v>217</v>
      </c>
    </row>
    <row r="69" spans="2:3" ht="25.5" thickBot="1" x14ac:dyDescent="0.3">
      <c r="B69" s="77" t="s">
        <v>237</v>
      </c>
      <c r="C69" s="79" t="s">
        <v>238</v>
      </c>
    </row>
    <row r="70" spans="2:3" ht="13" x14ac:dyDescent="0.25">
      <c r="B70" s="76" t="s">
        <v>239</v>
      </c>
      <c r="C70" s="76" t="s">
        <v>240</v>
      </c>
    </row>
    <row r="71" spans="2:3" ht="100" x14ac:dyDescent="0.25">
      <c r="B71" s="77" t="s">
        <v>241</v>
      </c>
      <c r="C71" s="77" t="s">
        <v>242</v>
      </c>
    </row>
    <row r="72" spans="2:3" ht="25.5" thickBot="1" x14ac:dyDescent="0.3">
      <c r="B72" s="79" t="s">
        <v>243</v>
      </c>
      <c r="C72" s="79" t="s">
        <v>244</v>
      </c>
    </row>
    <row r="73" spans="2:3" ht="13" x14ac:dyDescent="0.25">
      <c r="B73" s="76" t="s">
        <v>245</v>
      </c>
      <c r="C73" s="76" t="s">
        <v>246</v>
      </c>
    </row>
    <row r="74" spans="2:3" ht="38" thickBot="1" x14ac:dyDescent="0.3">
      <c r="B74" s="79" t="s">
        <v>247</v>
      </c>
      <c r="C74" s="79" t="s">
        <v>248</v>
      </c>
    </row>
    <row r="75" spans="2:3" x14ac:dyDescent="0.25">
      <c r="B75" s="83"/>
      <c r="C75" s="83"/>
    </row>
    <row r="76" spans="2:3" ht="13" thickBot="1" x14ac:dyDescent="0.3">
      <c r="B76" s="83"/>
      <c r="C76" s="83"/>
    </row>
    <row r="77" spans="2:3" ht="26.5" thickBot="1" x14ac:dyDescent="0.3">
      <c r="B77" s="84" t="s">
        <v>249</v>
      </c>
      <c r="C77" s="84" t="s">
        <v>250</v>
      </c>
    </row>
    <row r="78" spans="2:3" ht="13.5" thickBot="1" x14ac:dyDescent="0.3">
      <c r="B78" s="85"/>
      <c r="C78" s="85"/>
    </row>
    <row r="79" spans="2:3" ht="26.5" thickBot="1" x14ac:dyDescent="0.3">
      <c r="B79" s="84" t="s">
        <v>251</v>
      </c>
      <c r="C79" s="84" t="s">
        <v>252</v>
      </c>
    </row>
    <row r="80" spans="2:3" ht="13.5" thickBot="1" x14ac:dyDescent="0.35">
      <c r="B80" s="85"/>
      <c r="C80" s="86"/>
    </row>
    <row r="81" spans="2:3" ht="39.5" thickBot="1" x14ac:dyDescent="0.35">
      <c r="B81" s="84" t="s">
        <v>253</v>
      </c>
      <c r="C81" s="87" t="s">
        <v>254</v>
      </c>
    </row>
    <row r="84" spans="2:3" x14ac:dyDescent="0.25">
      <c r="C84" s="88"/>
    </row>
    <row r="85" spans="2:3" x14ac:dyDescent="0.25">
      <c r="C85" s="88"/>
    </row>
    <row r="93" spans="2:3" ht="25.9" customHeight="1" x14ac:dyDescent="0.25"/>
    <row r="95" spans="2:3" ht="25.9" customHeight="1" x14ac:dyDescent="0.25"/>
    <row r="97" ht="39" customHeight="1" x14ac:dyDescent="0.25"/>
    <row r="99" ht="25.9" customHeight="1" x14ac:dyDescent="0.25"/>
    <row r="101" ht="25.9" customHeight="1" x14ac:dyDescent="0.25"/>
    <row r="103" ht="28.15" customHeight="1"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49DF02CA546CD489F636DCF095D35FE" ma:contentTypeVersion="13" ma:contentTypeDescription="Ustvari nov dokument." ma:contentTypeScope="" ma:versionID="8de216ce28f90bdb3c6d19682e43fbd6">
  <xsd:schema xmlns:xsd="http://www.w3.org/2001/XMLSchema" xmlns:xs="http://www.w3.org/2001/XMLSchema" xmlns:p="http://schemas.microsoft.com/office/2006/metadata/properties" xmlns:ns3="8a592287-d998-403d-bfd1-3081766c0c7f" xmlns:ns4="d17f48af-531d-43cd-8340-80caf58a5b59" targetNamespace="http://schemas.microsoft.com/office/2006/metadata/properties" ma:root="true" ma:fieldsID="3cec180efe82288f2d87ed6e9e616b48" ns3:_="" ns4:_="">
    <xsd:import namespace="8a592287-d998-403d-bfd1-3081766c0c7f"/>
    <xsd:import namespace="d17f48af-531d-43cd-8340-80caf58a5b5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92287-d998-403d-bfd1-3081766c0c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17f48af-531d-43cd-8340-80caf58a5b59" elementFormDefault="qualified">
    <xsd:import namespace="http://schemas.microsoft.com/office/2006/documentManagement/types"/>
    <xsd:import namespace="http://schemas.microsoft.com/office/infopath/2007/PartnerControls"/>
    <xsd:element name="SharedWithUsers" ma:index="14"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V skupni rabi s podrobnostmi" ma:internalName="SharedWithDetails" ma:readOnly="true">
      <xsd:simpleType>
        <xsd:restriction base="dms:Note">
          <xsd:maxLength value="255"/>
        </xsd:restriction>
      </xsd:simpleType>
    </xsd:element>
    <xsd:element name="SharingHintHash" ma:index="16"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78C57F-F19D-41E4-B193-FBBE0B31E6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92287-d998-403d-bfd1-3081766c0c7f"/>
    <ds:schemaRef ds:uri="d17f48af-531d-43cd-8340-80caf58a5b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77ECD9-0219-4F73-88F2-24B1F0D3EE23}">
  <ds:schemaRefs>
    <ds:schemaRef ds:uri="d17f48af-531d-43cd-8340-80caf58a5b59"/>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 ds:uri="http://purl.org/dc/dcmitype/"/>
    <ds:schemaRef ds:uri="http://purl.org/dc/elements/1.1/"/>
    <ds:schemaRef ds:uri="http://schemas.microsoft.com/office/infopath/2007/PartnerControls"/>
    <ds:schemaRef ds:uri="8a592287-d998-403d-bfd1-3081766c0c7f"/>
  </ds:schemaRefs>
</ds:datastoreItem>
</file>

<file path=customXml/itemProps3.xml><?xml version="1.0" encoding="utf-8"?>
<ds:datastoreItem xmlns:ds="http://schemas.openxmlformats.org/officeDocument/2006/customXml" ds:itemID="{77E23065-C6C2-428B-898B-8301A008DB5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List1</vt:lpstr>
      <vt:lpstr>Povzetek_Summary</vt:lpstr>
      <vt:lpstr>Sklop 1_Lot 1</vt:lpstr>
      <vt:lpstr>Sklop 2_Lot 2</vt:lpstr>
      <vt:lpstr>Sklop 3_Lot 3</vt:lpstr>
      <vt:lpstr>Povzetek_Summary!Področje_tiskanja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Matthew Schwarzkopf</dc:creator>
  <dc:description/>
  <cp:lastModifiedBy>JHP17</cp:lastModifiedBy>
  <cp:revision>1</cp:revision>
  <dcterms:created xsi:type="dcterms:W3CDTF">2018-05-24T12:28:29Z</dcterms:created>
  <dcterms:modified xsi:type="dcterms:W3CDTF">2021-11-03T10:27:51Z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0x010100549DF02CA546CD489F636DCF095D35FE</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